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 activeTab="8"/>
  </bookViews>
  <sheets>
    <sheet name="Agente de Limpeza" sheetId="14" r:id="rId1"/>
    <sheet name="Artífice" sheetId="1" r:id="rId2"/>
    <sheet name="Encarregado" sheetId="3" r:id="rId3"/>
    <sheet name="Materiais de Limpeza" sheetId="16" r:id="rId4"/>
    <sheet name="EPIs" sheetId="17" r:id="rId5"/>
    <sheet name="Equipamentos" sheetId="15" r:id="rId6"/>
    <sheet name="Uniformes " sheetId="4" r:id="rId7"/>
    <sheet name="Serviços" sheetId="5" r:id="rId8"/>
    <sheet name="Proposta Global" sheetId="6" r:id="rId9"/>
    <sheet name="Uniformes" sheetId="7" state="hidden" r:id="rId10"/>
    <sheet name="área" sheetId="8" state="hidden" r:id="rId11"/>
  </sheets>
  <externalReferences>
    <externalReference r:id="rId12"/>
  </externalReferences>
  <definedNames>
    <definedName name="_xlnm._FilterDatabase" localSheetId="10" hidden="1">área!$A$1:$J$80</definedName>
    <definedName name="_xlnm.Print_Area" localSheetId="0">'Agente de Limpeza'!$A$1:$D$223</definedName>
    <definedName name="_xlnm.Print_Area" localSheetId="1">Artífice!$A$1:$D$223</definedName>
    <definedName name="_xlnm.Print_Area" localSheetId="2">Encarregado!$A$1:$D$223</definedName>
    <definedName name="_xlnm.Print_Area" localSheetId="4">EPIs!$A$3:$I$18</definedName>
    <definedName name="_xlnm.Print_Area" localSheetId="5">Equipamentos!$A$2:$L$73</definedName>
    <definedName name="_xlnm.Print_Area" localSheetId="3">'Materiais de Limpeza'!$A$2:$J$88</definedName>
    <definedName name="_xlnm.Print_Area" localSheetId="8">'Proposta Global'!$A$1:$G$35</definedName>
    <definedName name="_xlnm.Print_Area" localSheetId="7">Serviços!$A$1:$F$11</definedName>
    <definedName name="_xlnm.Print_Area" localSheetId="6">'Uniformes '!$A$2:$J$53</definedName>
    <definedName name="percentuais">[1]BD_Paim!$D$13:$D$15</definedName>
    <definedName name="Sim_não">[1]BD_Paim!$B$3:$B$4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73" i="15"/>
  <c r="I18" i="17"/>
  <c r="I16"/>
  <c r="I15"/>
  <c r="I9"/>
  <c r="I8"/>
  <c r="I14"/>
  <c r="I13"/>
  <c r="I12"/>
  <c r="I11"/>
  <c r="I10"/>
  <c r="I7"/>
  <c r="H7"/>
  <c r="K71" i="15"/>
  <c r="J70"/>
  <c r="I70"/>
  <c r="G70"/>
  <c r="E70"/>
  <c r="J69"/>
  <c r="K69" s="1"/>
  <c r="L69" s="1"/>
  <c r="I69"/>
  <c r="G69"/>
  <c r="E69"/>
  <c r="J68"/>
  <c r="I68"/>
  <c r="G68"/>
  <c r="E68"/>
  <c r="J67"/>
  <c r="K67" s="1"/>
  <c r="L67" s="1"/>
  <c r="I67"/>
  <c r="G67"/>
  <c r="E67"/>
  <c r="J66"/>
  <c r="I66"/>
  <c r="G66"/>
  <c r="E66"/>
  <c r="J65"/>
  <c r="K65" s="1"/>
  <c r="L65" s="1"/>
  <c r="I65"/>
  <c r="G65"/>
  <c r="E65"/>
  <c r="J64"/>
  <c r="I64"/>
  <c r="G64"/>
  <c r="E64"/>
  <c r="J63"/>
  <c r="K63" s="1"/>
  <c r="L63" s="1"/>
  <c r="I63"/>
  <c r="G63"/>
  <c r="E63"/>
  <c r="J62"/>
  <c r="I62"/>
  <c r="G62"/>
  <c r="E62"/>
  <c r="J61"/>
  <c r="K61" s="1"/>
  <c r="L61" s="1"/>
  <c r="I61"/>
  <c r="G61"/>
  <c r="E61"/>
  <c r="J60"/>
  <c r="I60"/>
  <c r="G60"/>
  <c r="E60"/>
  <c r="J59"/>
  <c r="K59" s="1"/>
  <c r="L59" s="1"/>
  <c r="I59"/>
  <c r="G59"/>
  <c r="E59"/>
  <c r="J58"/>
  <c r="I58"/>
  <c r="G58"/>
  <c r="E58"/>
  <c r="J57"/>
  <c r="K57" s="1"/>
  <c r="L57" s="1"/>
  <c r="I57"/>
  <c r="G57"/>
  <c r="E57"/>
  <c r="J56"/>
  <c r="I56"/>
  <c r="G56"/>
  <c r="E56"/>
  <c r="J55"/>
  <c r="K55" s="1"/>
  <c r="L55" s="1"/>
  <c r="I55"/>
  <c r="G55"/>
  <c r="E55"/>
  <c r="J54"/>
  <c r="I54"/>
  <c r="G54"/>
  <c r="E54"/>
  <c r="J53"/>
  <c r="K53" s="1"/>
  <c r="L53" s="1"/>
  <c r="I53"/>
  <c r="G53"/>
  <c r="E53"/>
  <c r="J52"/>
  <c r="I52"/>
  <c r="G52"/>
  <c r="E52"/>
  <c r="J51"/>
  <c r="K51" s="1"/>
  <c r="L51" s="1"/>
  <c r="I51"/>
  <c r="G51"/>
  <c r="E51"/>
  <c r="J50"/>
  <c r="I50"/>
  <c r="G50"/>
  <c r="E50"/>
  <c r="J49"/>
  <c r="K49" s="1"/>
  <c r="L49" s="1"/>
  <c r="I49"/>
  <c r="G49"/>
  <c r="E49"/>
  <c r="J48"/>
  <c r="I48"/>
  <c r="G48"/>
  <c r="E48"/>
  <c r="I47"/>
  <c r="G47"/>
  <c r="J47" s="1"/>
  <c r="E47"/>
  <c r="J46"/>
  <c r="I46"/>
  <c r="K46" s="1"/>
  <c r="L46" s="1"/>
  <c r="G46"/>
  <c r="E46"/>
  <c r="J45"/>
  <c r="I45"/>
  <c r="G45"/>
  <c r="E45"/>
  <c r="J44"/>
  <c r="I44"/>
  <c r="K44" s="1"/>
  <c r="L44" s="1"/>
  <c r="G44"/>
  <c r="E44"/>
  <c r="J43"/>
  <c r="I43"/>
  <c r="G43"/>
  <c r="E43"/>
  <c r="J42"/>
  <c r="I42"/>
  <c r="K42" s="1"/>
  <c r="L42" s="1"/>
  <c r="G42"/>
  <c r="E42"/>
  <c r="J41"/>
  <c r="I41"/>
  <c r="G41"/>
  <c r="E41"/>
  <c r="J40"/>
  <c r="I40"/>
  <c r="K40" s="1"/>
  <c r="L40" s="1"/>
  <c r="G40"/>
  <c r="E40"/>
  <c r="J39"/>
  <c r="I39"/>
  <c r="G39"/>
  <c r="E39"/>
  <c r="J38"/>
  <c r="I38"/>
  <c r="K38" s="1"/>
  <c r="L38" s="1"/>
  <c r="G38"/>
  <c r="E38"/>
  <c r="J37"/>
  <c r="I37"/>
  <c r="G37"/>
  <c r="E37"/>
  <c r="E71" s="1"/>
  <c r="G71" l="1"/>
  <c r="K47"/>
  <c r="L47" s="1"/>
  <c r="K52"/>
  <c r="L52" s="1"/>
  <c r="K58"/>
  <c r="L58" s="1"/>
  <c r="K48"/>
  <c r="L48" s="1"/>
  <c r="K50"/>
  <c r="L50" s="1"/>
  <c r="K54"/>
  <c r="L54" s="1"/>
  <c r="K56"/>
  <c r="L56" s="1"/>
  <c r="K60"/>
  <c r="L60" s="1"/>
  <c r="K62"/>
  <c r="L62" s="1"/>
  <c r="K64"/>
  <c r="L64" s="1"/>
  <c r="K66"/>
  <c r="L66" s="1"/>
  <c r="K68"/>
  <c r="L68" s="1"/>
  <c r="K70"/>
  <c r="L70" s="1"/>
  <c r="K37"/>
  <c r="L37" s="1"/>
  <c r="K39"/>
  <c r="L39" s="1"/>
  <c r="K41"/>
  <c r="L41" s="1"/>
  <c r="K43"/>
  <c r="L43" s="1"/>
  <c r="K45"/>
  <c r="L45" s="1"/>
  <c r="C180" i="1"/>
  <c r="L71" i="15" l="1"/>
  <c r="C181" i="1" s="1"/>
  <c r="C181" i="14"/>
  <c r="H15" i="17"/>
  <c r="H14"/>
  <c r="H13"/>
  <c r="H12"/>
  <c r="H11"/>
  <c r="H10"/>
  <c r="H9"/>
  <c r="H8"/>
  <c r="I88" i="16"/>
  <c r="C179" i="3"/>
  <c r="J40" i="4"/>
  <c r="C179" i="1"/>
  <c r="I83" i="16"/>
  <c r="J83" s="1"/>
  <c r="H83"/>
  <c r="F83"/>
  <c r="I82"/>
  <c r="J82" s="1"/>
  <c r="H82"/>
  <c r="F82"/>
  <c r="I81"/>
  <c r="J81" s="1"/>
  <c r="H81"/>
  <c r="F81"/>
  <c r="I80"/>
  <c r="J80" s="1"/>
  <c r="H80"/>
  <c r="F80"/>
  <c r="I79"/>
  <c r="J79" s="1"/>
  <c r="H79"/>
  <c r="F79"/>
  <c r="I78"/>
  <c r="J78" s="1"/>
  <c r="H78"/>
  <c r="F78"/>
  <c r="I77"/>
  <c r="J77" s="1"/>
  <c r="H77"/>
  <c r="F77"/>
  <c r="I76"/>
  <c r="J76" s="1"/>
  <c r="H76"/>
  <c r="F76"/>
  <c r="I75"/>
  <c r="J75" s="1"/>
  <c r="H75"/>
  <c r="F75"/>
  <c r="I74"/>
  <c r="J74" s="1"/>
  <c r="H74"/>
  <c r="F74"/>
  <c r="I73"/>
  <c r="J73" s="1"/>
  <c r="H73"/>
  <c r="F73"/>
  <c r="I72"/>
  <c r="J72" s="1"/>
  <c r="H72"/>
  <c r="F72"/>
  <c r="I71"/>
  <c r="J71" s="1"/>
  <c r="H71"/>
  <c r="F71"/>
  <c r="I70"/>
  <c r="H70"/>
  <c r="F70"/>
  <c r="I84" l="1"/>
  <c r="I85" s="1"/>
  <c r="H84"/>
  <c r="F84"/>
  <c r="J70"/>
  <c r="J84" s="1"/>
  <c r="H53" l="1"/>
  <c r="F53"/>
  <c r="I53" s="1"/>
  <c r="J53" s="1"/>
  <c r="H52"/>
  <c r="F52"/>
  <c r="H51"/>
  <c r="F51"/>
  <c r="I51" s="1"/>
  <c r="J51" s="1"/>
  <c r="H50"/>
  <c r="F50"/>
  <c r="I50" s="1"/>
  <c r="J50" s="1"/>
  <c r="H49"/>
  <c r="F49"/>
  <c r="I49" s="1"/>
  <c r="J49" s="1"/>
  <c r="H48"/>
  <c r="F48"/>
  <c r="I48" s="1"/>
  <c r="J48" s="1"/>
  <c r="H47"/>
  <c r="F47"/>
  <c r="I47" s="1"/>
  <c r="J47" s="1"/>
  <c r="H46"/>
  <c r="F46"/>
  <c r="I46" s="1"/>
  <c r="J46" s="1"/>
  <c r="H45"/>
  <c r="F45"/>
  <c r="I45" s="1"/>
  <c r="J45" s="1"/>
  <c r="H44"/>
  <c r="F44"/>
  <c r="I44" s="1"/>
  <c r="J44" s="1"/>
  <c r="H43"/>
  <c r="F43"/>
  <c r="I43" s="1"/>
  <c r="J43" s="1"/>
  <c r="H42"/>
  <c r="F42"/>
  <c r="I42" s="1"/>
  <c r="J42" s="1"/>
  <c r="H41"/>
  <c r="F41"/>
  <c r="I41" s="1"/>
  <c r="J41" s="1"/>
  <c r="H40"/>
  <c r="F40"/>
  <c r="I40" s="1"/>
  <c r="J40" s="1"/>
  <c r="H39"/>
  <c r="F39"/>
  <c r="I39" s="1"/>
  <c r="J39" s="1"/>
  <c r="H38"/>
  <c r="F38"/>
  <c r="I38" s="1"/>
  <c r="J38" s="1"/>
  <c r="H37"/>
  <c r="F37"/>
  <c r="I37" s="1"/>
  <c r="J37" s="1"/>
  <c r="H36"/>
  <c r="F36"/>
  <c r="I36" s="1"/>
  <c r="J36" s="1"/>
  <c r="H35"/>
  <c r="F35"/>
  <c r="I35" s="1"/>
  <c r="J35" s="1"/>
  <c r="H34"/>
  <c r="F34"/>
  <c r="I34" s="1"/>
  <c r="J34" s="1"/>
  <c r="H33"/>
  <c r="F33"/>
  <c r="I33" s="1"/>
  <c r="J33" s="1"/>
  <c r="H32"/>
  <c r="F32"/>
  <c r="I32" s="1"/>
  <c r="J32" s="1"/>
  <c r="H31"/>
  <c r="F31"/>
  <c r="I31" s="1"/>
  <c r="J31" s="1"/>
  <c r="H30"/>
  <c r="F30"/>
  <c r="I30" s="1"/>
  <c r="J30" s="1"/>
  <c r="H29"/>
  <c r="F29"/>
  <c r="I29" s="1"/>
  <c r="J29" s="1"/>
  <c r="H28"/>
  <c r="F28"/>
  <c r="I28" s="1"/>
  <c r="J28" s="1"/>
  <c r="H27"/>
  <c r="F27"/>
  <c r="I27" s="1"/>
  <c r="J27" s="1"/>
  <c r="H26"/>
  <c r="F26"/>
  <c r="I26" s="1"/>
  <c r="J26" s="1"/>
  <c r="H25"/>
  <c r="F25"/>
  <c r="I25" s="1"/>
  <c r="J25" s="1"/>
  <c r="H24"/>
  <c r="F24"/>
  <c r="I24" s="1"/>
  <c r="J24" s="1"/>
  <c r="H23"/>
  <c r="F23"/>
  <c r="I23" s="1"/>
  <c r="J23" s="1"/>
  <c r="H22"/>
  <c r="F22"/>
  <c r="H21"/>
  <c r="F21"/>
  <c r="I21" s="1"/>
  <c r="J21" s="1"/>
  <c r="H20"/>
  <c r="F20"/>
  <c r="I20" s="1"/>
  <c r="J20" s="1"/>
  <c r="H19"/>
  <c r="F19"/>
  <c r="I19" s="1"/>
  <c r="J19" s="1"/>
  <c r="H18"/>
  <c r="F18"/>
  <c r="I18" s="1"/>
  <c r="J18" s="1"/>
  <c r="H17"/>
  <c r="F17"/>
  <c r="I17" s="1"/>
  <c r="J17" s="1"/>
  <c r="H16"/>
  <c r="F16"/>
  <c r="I16" s="1"/>
  <c r="J16" s="1"/>
  <c r="H15"/>
  <c r="F15"/>
  <c r="I15" s="1"/>
  <c r="J15" s="1"/>
  <c r="H14"/>
  <c r="F14"/>
  <c r="I14" s="1"/>
  <c r="J14" s="1"/>
  <c r="H13"/>
  <c r="F13"/>
  <c r="I13" s="1"/>
  <c r="J13" s="1"/>
  <c r="H12"/>
  <c r="F12"/>
  <c r="I12" s="1"/>
  <c r="J12" s="1"/>
  <c r="H11"/>
  <c r="F11"/>
  <c r="I11" s="1"/>
  <c r="J11" s="1"/>
  <c r="H10"/>
  <c r="H54" s="1"/>
  <c r="F10"/>
  <c r="I10" s="1"/>
  <c r="I52" l="1"/>
  <c r="J52" s="1"/>
  <c r="I22"/>
  <c r="J22" s="1"/>
  <c r="J10"/>
  <c r="J54" s="1"/>
  <c r="F54"/>
  <c r="I54" l="1"/>
  <c r="I55" s="1"/>
  <c r="H24" i="15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I11" l="1"/>
  <c r="J11" s="1"/>
  <c r="I19"/>
  <c r="J19" s="1"/>
  <c r="I21"/>
  <c r="J21" s="1"/>
  <c r="I13"/>
  <c r="J13" s="1"/>
  <c r="I15"/>
  <c r="J15" s="1"/>
  <c r="I16"/>
  <c r="J16" s="1"/>
  <c r="I17"/>
  <c r="J17" s="1"/>
  <c r="G25"/>
  <c r="I23"/>
  <c r="J23" s="1"/>
  <c r="I24"/>
  <c r="J24" s="1"/>
  <c r="I14"/>
  <c r="J14" s="1"/>
  <c r="I22"/>
  <c r="J22" s="1"/>
  <c r="I9"/>
  <c r="J9" s="1"/>
  <c r="I12"/>
  <c r="J12" s="1"/>
  <c r="I20"/>
  <c r="J20" s="1"/>
  <c r="I10"/>
  <c r="J10" s="1"/>
  <c r="I18"/>
  <c r="J18" s="1"/>
  <c r="J25" l="1"/>
  <c r="J27" s="1"/>
  <c r="C180" i="14" s="1"/>
  <c r="I50" i="4"/>
  <c r="J50" s="1"/>
  <c r="H50"/>
  <c r="F50"/>
  <c r="I49"/>
  <c r="J49" s="1"/>
  <c r="H49"/>
  <c r="F49"/>
  <c r="I48"/>
  <c r="J48" s="1"/>
  <c r="H48"/>
  <c r="F48"/>
  <c r="I47"/>
  <c r="J47" s="1"/>
  <c r="H47"/>
  <c r="F47"/>
  <c r="I46"/>
  <c r="J46" s="1"/>
  <c r="H46"/>
  <c r="F46"/>
  <c r="I37"/>
  <c r="J37" s="1"/>
  <c r="H37"/>
  <c r="F37"/>
  <c r="I36"/>
  <c r="J36" s="1"/>
  <c r="H36"/>
  <c r="F36"/>
  <c r="I35"/>
  <c r="J35" s="1"/>
  <c r="H35"/>
  <c r="F35"/>
  <c r="I34"/>
  <c r="J34" s="1"/>
  <c r="H34"/>
  <c r="F34"/>
  <c r="I33"/>
  <c r="J33" s="1"/>
  <c r="H33"/>
  <c r="H38" s="1"/>
  <c r="F33"/>
  <c r="F38" s="1"/>
  <c r="I24"/>
  <c r="J24" s="1"/>
  <c r="H24"/>
  <c r="F24"/>
  <c r="I23"/>
  <c r="J23" s="1"/>
  <c r="H23"/>
  <c r="F23"/>
  <c r="I22"/>
  <c r="J22" s="1"/>
  <c r="H22"/>
  <c r="F22"/>
  <c r="I21"/>
  <c r="J21" s="1"/>
  <c r="H21"/>
  <c r="H25" s="1"/>
  <c r="F21"/>
  <c r="I14"/>
  <c r="H14"/>
  <c r="F14"/>
  <c r="J14" s="1"/>
  <c r="I13"/>
  <c r="H13"/>
  <c r="F13"/>
  <c r="I12"/>
  <c r="H12"/>
  <c r="F12"/>
  <c r="I11"/>
  <c r="H11"/>
  <c r="H15" s="1"/>
  <c r="F11"/>
  <c r="F15" l="1"/>
  <c r="F25"/>
  <c r="J12"/>
  <c r="J13"/>
  <c r="J51"/>
  <c r="J52" s="1"/>
  <c r="H51"/>
  <c r="F51"/>
  <c r="J25"/>
  <c r="J26" s="1"/>
  <c r="J38"/>
  <c r="J39" s="1"/>
  <c r="J11"/>
  <c r="J15" s="1"/>
  <c r="J16" s="1"/>
  <c r="C179" i="14" s="1"/>
  <c r="C184" s="1"/>
  <c r="C217" s="1"/>
  <c r="F15" i="6"/>
  <c r="G92" i="3"/>
  <c r="G100" i="1"/>
  <c r="C38"/>
  <c r="G100" i="14"/>
  <c r="G100" i="3"/>
  <c r="D99" i="1"/>
  <c r="D100"/>
  <c r="D99" i="3"/>
  <c r="E221" i="14"/>
  <c r="C198"/>
  <c r="C172"/>
  <c r="C127"/>
  <c r="C124"/>
  <c r="G99"/>
  <c r="G91"/>
  <c r="G93" s="1"/>
  <c r="D98" s="1"/>
  <c r="C79"/>
  <c r="C128" s="1"/>
  <c r="C60"/>
  <c r="C58"/>
  <c r="G52"/>
  <c r="H51"/>
  <c r="H50" s="1"/>
  <c r="G46"/>
  <c r="C44"/>
  <c r="C213" s="1"/>
  <c r="G42"/>
  <c r="D40"/>
  <c r="G38"/>
  <c r="C37"/>
  <c r="D100" i="3"/>
  <c r="D60" i="14" l="1"/>
  <c r="G101"/>
  <c r="D97" s="1"/>
  <c r="D104" s="1"/>
  <c r="C115" s="1"/>
  <c r="D58"/>
  <c r="D61" s="1"/>
  <c r="C113" s="1"/>
  <c r="D59"/>
  <c r="C130"/>
  <c r="C126"/>
  <c r="C69"/>
  <c r="C125"/>
  <c r="D72" l="1"/>
  <c r="D73"/>
  <c r="D76"/>
  <c r="D78"/>
  <c r="D77"/>
  <c r="D71"/>
  <c r="D75"/>
  <c r="D74"/>
  <c r="D79" l="1"/>
  <c r="C114" s="1"/>
  <c r="C116" s="1"/>
  <c r="C7" i="5"/>
  <c r="L78" i="8"/>
  <c r="I78"/>
  <c r="G77"/>
  <c r="F77"/>
  <c r="G76"/>
  <c r="H76" s="1"/>
  <c r="F76"/>
  <c r="F75"/>
  <c r="G75" s="1"/>
  <c r="H74" s="1"/>
  <c r="G74"/>
  <c r="F74"/>
  <c r="F73"/>
  <c r="G72"/>
  <c r="F72"/>
  <c r="G71"/>
  <c r="F71"/>
  <c r="G70"/>
  <c r="F70"/>
  <c r="F69"/>
  <c r="G69" s="1"/>
  <c r="H69" s="1"/>
  <c r="D69"/>
  <c r="F68"/>
  <c r="F67"/>
  <c r="G67" s="1"/>
  <c r="F66"/>
  <c r="F65"/>
  <c r="F64"/>
  <c r="F63"/>
  <c r="G62" s="1"/>
  <c r="F62"/>
  <c r="F61"/>
  <c r="G60"/>
  <c r="H60" s="1"/>
  <c r="F60"/>
  <c r="F59"/>
  <c r="F58"/>
  <c r="G58" s="1"/>
  <c r="F57"/>
  <c r="F56"/>
  <c r="F55"/>
  <c r="F54"/>
  <c r="F53"/>
  <c r="F52"/>
  <c r="F51"/>
  <c r="G51" s="1"/>
  <c r="F50"/>
  <c r="F49"/>
  <c r="G49" s="1"/>
  <c r="D49"/>
  <c r="F48"/>
  <c r="F47"/>
  <c r="G47" s="1"/>
  <c r="F46"/>
  <c r="F45"/>
  <c r="F44"/>
  <c r="F43"/>
  <c r="F42"/>
  <c r="F41"/>
  <c r="G41" s="1"/>
  <c r="F40"/>
  <c r="F39"/>
  <c r="F38"/>
  <c r="G37"/>
  <c r="F37"/>
  <c r="D37"/>
  <c r="F36"/>
  <c r="G35"/>
  <c r="F35"/>
  <c r="F34"/>
  <c r="G34" s="1"/>
  <c r="F33"/>
  <c r="G33" s="1"/>
  <c r="F32"/>
  <c r="G31"/>
  <c r="F31"/>
  <c r="F30"/>
  <c r="F29"/>
  <c r="G28"/>
  <c r="F28"/>
  <c r="F27"/>
  <c r="F26"/>
  <c r="F25"/>
  <c r="F24"/>
  <c r="G24" s="1"/>
  <c r="H24" s="1"/>
  <c r="D24"/>
  <c r="F23"/>
  <c r="G22"/>
  <c r="F22"/>
  <c r="F21"/>
  <c r="F20"/>
  <c r="G19"/>
  <c r="F19"/>
  <c r="D18"/>
  <c r="F18" s="1"/>
  <c r="G18" s="1"/>
  <c r="F17"/>
  <c r="F15"/>
  <c r="F14"/>
  <c r="G14" s="1"/>
  <c r="O13"/>
  <c r="O23" s="1"/>
  <c r="F13"/>
  <c r="O12"/>
  <c r="O24" s="1"/>
  <c r="F12"/>
  <c r="F11"/>
  <c r="F10"/>
  <c r="F9"/>
  <c r="F8"/>
  <c r="F7"/>
  <c r="G7" s="1"/>
  <c r="F6"/>
  <c r="F5"/>
  <c r="F4"/>
  <c r="F3"/>
  <c r="D2"/>
  <c r="H24" i="7"/>
  <c r="H23"/>
  <c r="H22"/>
  <c r="H21"/>
  <c r="H25" s="1"/>
  <c r="H26" s="1"/>
  <c r="H17"/>
  <c r="H16"/>
  <c r="H15"/>
  <c r="H14"/>
  <c r="H13"/>
  <c r="H12"/>
  <c r="H11"/>
  <c r="H10"/>
  <c r="H18" s="1"/>
  <c r="H19" s="1"/>
  <c r="H7"/>
  <c r="H6"/>
  <c r="H5"/>
  <c r="H4"/>
  <c r="H3"/>
  <c r="H8" s="1"/>
  <c r="H9" s="1"/>
  <c r="E221" i="3"/>
  <c r="C198"/>
  <c r="C172"/>
  <c r="C127"/>
  <c r="C128" s="1"/>
  <c r="C124"/>
  <c r="G99"/>
  <c r="G91"/>
  <c r="C79"/>
  <c r="C58"/>
  <c r="C60" s="1"/>
  <c r="G52"/>
  <c r="H51"/>
  <c r="H50" s="1"/>
  <c r="G46"/>
  <c r="C44"/>
  <c r="D59" s="1"/>
  <c r="G42"/>
  <c r="D40"/>
  <c r="G38"/>
  <c r="E221" i="1"/>
  <c r="C198"/>
  <c r="C172"/>
  <c r="C127"/>
  <c r="C128" s="1"/>
  <c r="C125"/>
  <c r="C124"/>
  <c r="C126" s="1"/>
  <c r="G99"/>
  <c r="G91"/>
  <c r="G93" s="1"/>
  <c r="D98" s="1"/>
  <c r="C79"/>
  <c r="C58"/>
  <c r="C60" s="1"/>
  <c r="G52"/>
  <c r="H51"/>
  <c r="H50" s="1"/>
  <c r="D40"/>
  <c r="C37"/>
  <c r="C69" i="3" l="1"/>
  <c r="D75" s="1"/>
  <c r="C122" i="14"/>
  <c r="C214"/>
  <c r="C121"/>
  <c r="G93" i="3"/>
  <c r="D98" s="1"/>
  <c r="D60"/>
  <c r="G101"/>
  <c r="D97" s="1"/>
  <c r="G101" i="1"/>
  <c r="D97" s="1"/>
  <c r="D104" s="1"/>
  <c r="G42"/>
  <c r="C184"/>
  <c r="C217" s="1"/>
  <c r="C130" i="3"/>
  <c r="C184"/>
  <c r="C217" s="1"/>
  <c r="H33" i="8"/>
  <c r="H49"/>
  <c r="H20" i="7"/>
  <c r="H37" i="8"/>
  <c r="C44" i="1"/>
  <c r="C130"/>
  <c r="C125" i="3"/>
  <c r="C213"/>
  <c r="D58"/>
  <c r="F2" i="8"/>
  <c r="G2" s="1"/>
  <c r="H2" s="1"/>
  <c r="D16"/>
  <c r="F16" s="1"/>
  <c r="G16" s="1"/>
  <c r="H16" s="1"/>
  <c r="C126" i="3"/>
  <c r="G38" i="1"/>
  <c r="G46"/>
  <c r="D104" i="3" l="1"/>
  <c r="C115" s="1"/>
  <c r="D73"/>
  <c r="D71"/>
  <c r="D77"/>
  <c r="D72"/>
  <c r="D76"/>
  <c r="D74"/>
  <c r="D78"/>
  <c r="D129" i="14"/>
  <c r="D127"/>
  <c r="D128"/>
  <c r="D124"/>
  <c r="D126"/>
  <c r="D125"/>
  <c r="C115" i="1"/>
  <c r="D61" i="3"/>
  <c r="C113" s="1"/>
  <c r="D60" i="1"/>
  <c r="D58"/>
  <c r="C69"/>
  <c r="C213"/>
  <c r="D59"/>
  <c r="D78" i="8"/>
  <c r="H78"/>
  <c r="D79" i="3" l="1"/>
  <c r="C114" s="1"/>
  <c r="C116" s="1"/>
  <c r="C121" s="1"/>
  <c r="D130" i="14"/>
  <c r="D76" i="1"/>
  <c r="D72"/>
  <c r="D78"/>
  <c r="D77"/>
  <c r="D73"/>
  <c r="D74"/>
  <c r="D75"/>
  <c r="D71"/>
  <c r="D61"/>
  <c r="C113" s="1"/>
  <c r="C122" i="3" l="1"/>
  <c r="D129" s="1"/>
  <c r="C214"/>
  <c r="C215" i="14"/>
  <c r="C142"/>
  <c r="D79" i="1"/>
  <c r="C114" s="1"/>
  <c r="C116" s="1"/>
  <c r="C122" s="1"/>
  <c r="D125" i="3"/>
  <c r="D126"/>
  <c r="D124"/>
  <c r="D127" l="1"/>
  <c r="D128"/>
  <c r="D149" i="14"/>
  <c r="D148"/>
  <c r="D150"/>
  <c r="D152"/>
  <c r="D147"/>
  <c r="D151"/>
  <c r="D146"/>
  <c r="C214" i="1"/>
  <c r="C121"/>
  <c r="D124" s="1"/>
  <c r="D128"/>
  <c r="D129"/>
  <c r="D127"/>
  <c r="D130" i="3" l="1"/>
  <c r="C142" s="1"/>
  <c r="D153" i="14"/>
  <c r="C171" s="1"/>
  <c r="C173" s="1"/>
  <c r="D125" i="1"/>
  <c r="D126"/>
  <c r="C215" i="3" l="1"/>
  <c r="D130" i="1"/>
  <c r="C142" s="1"/>
  <c r="C216" i="14"/>
  <c r="C218" s="1"/>
  <c r="D192"/>
  <c r="D151" i="3"/>
  <c r="D147"/>
  <c r="D152"/>
  <c r="D148"/>
  <c r="D149"/>
  <c r="D150"/>
  <c r="D146"/>
  <c r="C215" i="1" l="1"/>
  <c r="D196" i="14"/>
  <c r="D193" s="1"/>
  <c r="D152" i="1"/>
  <c r="D148"/>
  <c r="D149"/>
  <c r="D150"/>
  <c r="D146"/>
  <c r="D151"/>
  <c r="D147"/>
  <c r="D153" i="3"/>
  <c r="C171" s="1"/>
  <c r="C173" s="1"/>
  <c r="D197" i="14" l="1"/>
  <c r="D153" i="1"/>
  <c r="C171" s="1"/>
  <c r="C173" s="1"/>
  <c r="D192" s="1"/>
  <c r="D196" s="1"/>
  <c r="C216" i="3"/>
  <c r="C218" s="1"/>
  <c r="D192"/>
  <c r="D194" i="14" l="1"/>
  <c r="C216" i="1"/>
  <c r="C218" s="1"/>
  <c r="D193"/>
  <c r="D196" i="3"/>
  <c r="D193" s="1"/>
  <c r="D200" i="14" l="1"/>
  <c r="D201"/>
  <c r="D202"/>
  <c r="D199"/>
  <c r="D197" i="1"/>
  <c r="D194" s="1"/>
  <c r="D197" i="3"/>
  <c r="D204" i="14" l="1"/>
  <c r="C219" s="1"/>
  <c r="C220" s="1"/>
  <c r="D202" i="1"/>
  <c r="D199"/>
  <c r="D200"/>
  <c r="D201"/>
  <c r="D194" i="3"/>
  <c r="C222" i="14" l="1"/>
  <c r="C223" s="1"/>
  <c r="E220"/>
  <c r="D4" i="5" s="1"/>
  <c r="E4" s="1"/>
  <c r="D204" i="1"/>
  <c r="C219" s="1"/>
  <c r="C220" s="1"/>
  <c r="E220" s="1"/>
  <c r="D5" i="5" s="1"/>
  <c r="D201" i="3"/>
  <c r="D202"/>
  <c r="D199"/>
  <c r="D200"/>
  <c r="C222" i="1" l="1"/>
  <c r="C223" s="1"/>
  <c r="D204" i="3"/>
  <c r="C219" s="1"/>
  <c r="C220" s="1"/>
  <c r="C222" l="1"/>
  <c r="C223" s="1"/>
  <c r="E220"/>
  <c r="D6" i="5" s="1"/>
  <c r="C12" i="6" l="1"/>
  <c r="E12" s="1"/>
  <c r="G12" s="1"/>
  <c r="F4" i="5"/>
  <c r="C14" i="6"/>
  <c r="E14" s="1"/>
  <c r="G14" s="1"/>
  <c r="E6" i="5"/>
  <c r="F6" s="1"/>
  <c r="C13" i="6"/>
  <c r="E13" s="1"/>
  <c r="G13" s="1"/>
  <c r="E5" i="5"/>
  <c r="G16" i="6" l="1"/>
  <c r="A22" s="1"/>
  <c r="E7" i="5"/>
  <c r="E3" i="6" s="1"/>
  <c r="E4" s="1"/>
  <c r="F5" i="5"/>
  <c r="G17" i="6" l="1"/>
  <c r="E22" s="1"/>
  <c r="F7" i="5"/>
  <c r="F3" i="6" s="1"/>
  <c r="F4" s="1"/>
</calcChain>
</file>

<file path=xl/sharedStrings.xml><?xml version="1.0" encoding="utf-8"?>
<sst xmlns="http://schemas.openxmlformats.org/spreadsheetml/2006/main" count="1792" uniqueCount="564">
  <si>
    <t>PLANILHA DE CUSTOS E FORMAÇÃO DE PREÇOS</t>
  </si>
  <si>
    <t>MODELO PARA A CONSOLIDAÇÃO E APRESENTAÇÃO DE PROPOSTAS</t>
  </si>
  <si>
    <t xml:space="preserve">Processo nº: </t>
  </si>
  <si>
    <t xml:space="preserve">Pregão Eletrônico nº: </t>
  </si>
  <si>
    <t xml:space="preserve">Data e Horário da Sessão Pública: </t>
  </si>
  <si>
    <t>Com ajustes após publicação da Lei n° 13.467, de 2017; IN 5/17 e IN7/18</t>
  </si>
  <si>
    <t>AVISO: Esta planilha de custos visa facilitar e agilizar a elaboração das propostas de preços dos licitantes. Embora ela não seja de uso obrigatório neste Pregão Eletrônico, é recomendável sua utilização pelos licitantes, vez que está devidamente atualizada nos termos da IN SEGES/MPDG nº 05/2017 e 07/2018.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</si>
  <si>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</si>
  <si>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</si>
  <si>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</si>
  <si>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</si>
  <si>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</si>
  <si>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</si>
  <si>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</si>
  <si>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</si>
  <si>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do Contrato</t>
  </si>
  <si>
    <t>12 meses</t>
  </si>
  <si>
    <t>Identificação do Serviço</t>
  </si>
  <si>
    <t>Tipo de Serviço</t>
  </si>
  <si>
    <t>Unidade de Medida</t>
  </si>
  <si>
    <t>Quantidade total a contratar</t>
  </si>
  <si>
    <t>Posto</t>
  </si>
  <si>
    <t>Mão-de-Obra vinculada à execução contratual</t>
  </si>
  <si>
    <t>Especificação do tipo  de Serviço (mesmo serviço com características distintas relativas ao posto)</t>
  </si>
  <si>
    <t>Classificação Brasileira de Ocupações (CBO)</t>
  </si>
  <si>
    <t>Salário Normativo da Categoria Profissional</t>
  </si>
  <si>
    <t>Inserir o valor do salário-base nessa célula</t>
  </si>
  <si>
    <t>Categoria Profissional (vinculada à execução contratual)</t>
  </si>
  <si>
    <t>Data-Base da Categoria (dia/mês)</t>
  </si>
  <si>
    <t>01ª de janeiro</t>
  </si>
  <si>
    <t>Notas explicativas:</t>
  </si>
  <si>
    <t>a) Deverá ser elaborado um quadro para cada tipo de serviço;</t>
  </si>
  <si>
    <t>c) Deverá ser utilizado o salário normativo da Categoria Profissional vigente;</t>
  </si>
  <si>
    <t>Composição da Remuneração</t>
  </si>
  <si>
    <t>Valor (R$)</t>
  </si>
  <si>
    <t>Periculosidade</t>
  </si>
  <si>
    <t>Adicional de Periculosidade</t>
  </si>
  <si>
    <t>Adicional de Periculosidade - 30% do salário base</t>
  </si>
  <si>
    <t>Cálculo</t>
  </si>
  <si>
    <t>Adicional de Insalubridade - 10%, 20% ou 40% do salário base</t>
  </si>
  <si>
    <t>Ou</t>
  </si>
  <si>
    <t>Adicional Noturno</t>
  </si>
  <si>
    <t>Insalubridade</t>
  </si>
  <si>
    <t>E</t>
  </si>
  <si>
    <t>Adicional de Hora Noturna Reduzida</t>
  </si>
  <si>
    <t xml:space="preserve">Adicional de Insalubridade </t>
  </si>
  <si>
    <t>10%, 20% ou 40% do salário mínimo ou o salário definido em CCT</t>
  </si>
  <si>
    <t>F</t>
  </si>
  <si>
    <t>Adicional de Hora Extra no Feriado Trabalhado</t>
  </si>
  <si>
    <t>G</t>
  </si>
  <si>
    <t>Outros (especificar)</t>
  </si>
  <si>
    <t>Total</t>
  </si>
  <si>
    <t xml:space="preserve">Adicional Noturno </t>
  </si>
  <si>
    <t>Definir o número de horas noturnas trabalhadas</t>
  </si>
  <si>
    <t>Neste exemplo: dias trabalhados no mês: 22</t>
  </si>
  <si>
    <t>horas noturnas po dia:2</t>
  </si>
  <si>
    <t>Módulo 2 - Encargos e Benefícios Anuais, Mensais e Diários</t>
  </si>
  <si>
    <t xml:space="preserve">Adicional de Hora Noturna Reduzida (Redução de Hora Noturna) </t>
  </si>
  <si>
    <t>Redução de horas noturnas</t>
  </si>
  <si>
    <t>QHNr*VHNr</t>
  </si>
  <si>
    <t>a) Como a planilha de custos e formação de preços é calculada mensalmente, provisiona-se proporcionalmente 1/12 (um doze avos) dos valores referentes a gratificação natalina, férias e adicional de férias.</t>
  </si>
  <si>
    <t>Cálculo das Horas Noturnas reduzidas no mês(QHNr)</t>
  </si>
  <si>
    <t>QHn*QD*1,1428571-QHn*QD</t>
  </si>
  <si>
    <t>Quantidade de Horas noturnas trabalhadas por dia:</t>
  </si>
  <si>
    <t>Valor da hora noturna reduzida(VHNr)</t>
  </si>
  <si>
    <t>Quantidade de dias trabalhados à noite:</t>
  </si>
  <si>
    <t>b) O adicional de férias contido no Submódulo 2.1 corresponde a 1/3 (um terço) da remuneração que por sua vez é divido por 12 (doze).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</si>
  <si>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</si>
  <si>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</si>
  <si>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</si>
  <si>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</si>
  <si>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</si>
  <si>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</si>
  <si>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Incidência dos encargos previstos no Submódulo 2.2 sobre 13º salário e Férias</t>
  </si>
  <si>
    <t>TOTAL</t>
  </si>
  <si>
    <t>b) 1/12meses = 0,0833=8,33%; Cotação de  8,33% sobre o valor do Módulo 1 - Composição da remuneração, conforme Anexo XII da IN 5/17</t>
  </si>
  <si>
    <t>a) Percentual de ≅ 12,10% (1/11+1/3/11) de férias e adicional de férias, de acordo com a IN 05/2017 em seu anexo XII, que prevê a retenção desse percentual em conta vinculada.</t>
  </si>
  <si>
    <t>c) Somatório dos itens (A+B)x valor do submódulo 2.2 = (12,10% + 8,335)*36,8%(variável conforme SAT)</t>
  </si>
  <si>
    <t>Submódulo 2.2 - Encargos Previdenciários (GPS), Fundo de Garantia por Tempo de Serviço (FGTS) e outras contribuições.</t>
  </si>
  <si>
    <t>2.2</t>
  </si>
  <si>
    <t>GPS, FGTS e outras contribuições</t>
  </si>
  <si>
    <t>INSS - empregador</t>
  </si>
  <si>
    <t>Salário Educação</t>
  </si>
  <si>
    <t>SAT - GIIL/RAT</t>
  </si>
  <si>
    <t>SESC ou SESI</t>
  </si>
  <si>
    <t>SENAI - SENAC</t>
  </si>
  <si>
    <t>SEBRAE</t>
  </si>
  <si>
    <t>INCRA</t>
  </si>
  <si>
    <t>H</t>
  </si>
  <si>
    <t>FGTS</t>
  </si>
  <si>
    <t xml:space="preserve">Total </t>
  </si>
  <si>
    <t>a) Os percentuais dos encargos previdenciários, do FGTS e demais contribuições são aqueles estabelecidos pela legislação vigente.</t>
  </si>
  <si>
    <t>b) RAT - Riscos Ambientais do Trabalho previsto no art. 22, II, da Lei nº 8212/1991, percentual de 1% para risco leve, 2% para risco médio e 3% para risco grave de acordo com o CNAE, conforme Anexo V, do Decreto nº 6.957/2009 e  art. 43, IN RFB 2110/2022.</t>
  </si>
  <si>
    <t>c) FAT - Fator Acidentário de Prevenção (art. 10, da Lei 10.666/2003) pode reduzir o valor da alíquota do RAT em até 50% ou aumentá-lo em até 100% (multiplicador variável de 0,50 a 2,00)</t>
  </si>
  <si>
    <t>d) SAT (Seguro de Acidentes de Trabalho) - GIIL/RAT (Grau de Incidência de incapacidade Laborativa) = (RATxFAP)</t>
  </si>
  <si>
    <t>e) O percentual máximo SAT-GIIL/RAT é de 6% (3% RAT x 2 FAT), contudo, para efeito de cálculo, foi considerado o percentual de 3%. Cada empresa deve preencher de acordo com o valor máximo referente a sua realidade</t>
  </si>
  <si>
    <t>Alimentação</t>
  </si>
  <si>
    <t>f) A empresa deverá enviar o FAP WEB caso solicitado peo Pregoeiro</t>
  </si>
  <si>
    <t xml:space="preserve">Valor do ticket </t>
  </si>
  <si>
    <t>g) Esses percentuais incidem sobre o Módulo 1 e Submódulo 2.1.</t>
  </si>
  <si>
    <t xml:space="preserve">Qde. Ticket/mês </t>
  </si>
  <si>
    <t>h) Os índices (RAT e FAT) deverão ser comprovados quando da contratação pelo apresentação da GFIP.</t>
  </si>
  <si>
    <t>Valor Total</t>
  </si>
  <si>
    <t>i) O cálculo dos tributos leva em consideração as alíquotas ordinárias dos tributos, não adentrando os regimes especiais de tributação e/ou desoneração de folha de pagamento.</t>
  </si>
  <si>
    <t>Participação da empresa</t>
  </si>
  <si>
    <t>Submódulo 2.3 - Benefícios Mensais e Diários.</t>
  </si>
  <si>
    <t>Transporte</t>
  </si>
  <si>
    <t>2.3</t>
  </si>
  <si>
    <t>Benefícios Mensais e Diários</t>
  </si>
  <si>
    <t>Base de Cálculo</t>
  </si>
  <si>
    <t>Valor da passagem</t>
  </si>
  <si>
    <t>N° passagens/ dia</t>
  </si>
  <si>
    <t>N° de dias trabalhados/mês</t>
  </si>
  <si>
    <t>Valor total das passagens</t>
  </si>
  <si>
    <t>a) O valor informado deverá ser o custo real do benefício (descontado o valor eventualmente pago pelo empregado).</t>
  </si>
  <si>
    <t>b) Vale Transporte - deduzida cota parte do trabalhador (6% do salário-base), conforme Lei 7.418/1985 e Lei 7.619/87, regulamentada pelo Decreto nº 95.247/1987</t>
  </si>
  <si>
    <t>Quadro-Resumo do Módulo 2 - Encargos e Benefícios anuais, mensais e diários (M2)</t>
  </si>
  <si>
    <t>Encargos e Benefícios Anuais, Mensais e Diários</t>
  </si>
  <si>
    <t>Módulo 3 - Provisão para Rescisão</t>
  </si>
  <si>
    <t>Provisão para Rescisão</t>
  </si>
  <si>
    <t>%</t>
  </si>
  <si>
    <t>Aviso Prévio Indenizado</t>
  </si>
  <si>
    <t>Incidência do FGTS sobre o Aviso Prévio Indenizado</t>
  </si>
  <si>
    <t>Multa do FGTS e contribuição social sobre o Aviso Prévio Indenizado</t>
  </si>
  <si>
    <t>Aviso Prévio Trabalhado(Final de contrato)+APT(Rotatividade 2%)</t>
  </si>
  <si>
    <t>Incidência dos encargos previstos no Submódulo 2.2 sobre Aviso Prévio Trabalhado</t>
  </si>
  <si>
    <t>Multa do FGTS sobre o Aviso Prévio Trabalhado</t>
  </si>
  <si>
    <t>Total (M3)</t>
  </si>
  <si>
    <t>a) Cerca de 5% do pessoal é demitido pelo empregador, antes do término do contrato de trabalho (Acordão TCU 6771/2009 - Primeira Câmara)</t>
  </si>
  <si>
    <t>b) Índice do aviso prévio indenizado é de 0,42%, conforme Acordão TCU 6771/2009 e 1507/2018, ambos da Primeira Câmara. No caso de renovação contratual, utilizar o percentual de 0,042% referente aos 3 dias de aviso acrescidos por ano (Lei 12.506/2011)</t>
  </si>
  <si>
    <t>c) Utilizou-se a retenção de 4% (com ponderação de 50%) a título de multa sobre o FGTS sobre o aviso prévio indenizado e sobre o aviso prévio trabalhado, conforme orientação da SEGES/MPDG</t>
  </si>
  <si>
    <t>Módulo 4 - Custo de Reposição do Profissional Ausente</t>
  </si>
  <si>
    <t>a) Os itens que contemplam o módulo 4 se referem ao custo dos dias trabalhados pelo repositor/substituto, quando o empregado alocado na prestação de serviço estiver ausente, conforme as previsões estabelecidas na legislação.</t>
  </si>
  <si>
    <t>Submódulo 4.1 - Ausências Legais</t>
  </si>
  <si>
    <t>4.1</t>
  </si>
  <si>
    <t>Ausências Legais</t>
  </si>
  <si>
    <t>Percentual</t>
  </si>
  <si>
    <t xml:space="preserve">Substituto na cobertura de Férias </t>
  </si>
  <si>
    <t>Substituto na cobertura das  ausências legais -art 473 CLT (incluído aux. doença -art 131, III CLT )</t>
  </si>
  <si>
    <t>Substituto na cobertura de Licença paternidade</t>
  </si>
  <si>
    <t>Substituto na cobertura de Afastamento Maternidade</t>
  </si>
  <si>
    <t xml:space="preserve">Substituto na cobertura de  Aux. doença -art 131, III CLT </t>
  </si>
  <si>
    <t>Substituto na cobertura nas Ausência por Acidente de Trabalho</t>
  </si>
  <si>
    <t xml:space="preserve">Total Mensal </t>
  </si>
  <si>
    <t>a) Férias - previstas no art. 7º, XVII, da Constituição Federal e no art. 129 da CLT</t>
  </si>
  <si>
    <t>b) Ausência Legal - prevista no art. 473 CLT (2 dias consecutivos - falecimento de cônjuge, ascendente, descendente, irmão ou pessoa economicamente dependente; 3 dias consecutivos - casamento; 1 dia a cada 12 meses de trabalho - doação de sangue; os dias que comparecer em juízo; até 2 dias - acompanhamento de consultas médicas e exames complementares durante a gravidez da esposa/companheira; 1 dia - acompanhamento do filho de até 6 anos em consulta médica)</t>
  </si>
  <si>
    <t>d) Acidente de Trabalho - prevista no §2º, do art. 43, da Lei 8.213/1991 (durante os primeiros quinze dias de afastamento da atividade por motivo de invalidez, caberá à empresa pagar ao segurado empregado o salário)</t>
  </si>
  <si>
    <t>f) Afastamento Paternidade - previsto no inciso II, do art. 1º, da Lei nº 11770/2008 (prorroga a duração da licença-paternidade por mais 15 dias, além dos 5 dias estabelecidos no §1º do art. 10, do ADCT)</t>
  </si>
  <si>
    <t>h) Afastamento Maternidade - previsto no inciso I do art. 1º, da Lei nº 11.770/2008 (prorroga por 60 dias a duração da licença-maternidade prevista no inciso XVIII, do art. 7º, da Constituição Federal)</t>
  </si>
  <si>
    <t>Submódulo 4.2 - Intrajornada</t>
  </si>
  <si>
    <t>Base de cálculo da Intrajornada:</t>
  </si>
  <si>
    <t>4.2</t>
  </si>
  <si>
    <t>Intrajornada</t>
  </si>
  <si>
    <t>Intervalo Intrajornada (Indenizado)</t>
  </si>
  <si>
    <t>Quadro-Resumo do Módulo 4 - Custo de Reposição do Profissional Ausente</t>
  </si>
  <si>
    <t>Custo de Reposição do Profissional Ausente</t>
  </si>
  <si>
    <t xml:space="preserve">Substituto nas Ausências Legais </t>
  </si>
  <si>
    <t>Total (M4)</t>
  </si>
  <si>
    <t>Módulo 5 - Insumos Diversos</t>
  </si>
  <si>
    <t>Insumos Diversos</t>
  </si>
  <si>
    <t>Uniformes</t>
  </si>
  <si>
    <t>EPI - Equipamento de Proteção Individual</t>
  </si>
  <si>
    <t>Equipamentos</t>
  </si>
  <si>
    <t>Materiais de Limpeza</t>
  </si>
  <si>
    <t>Total (M5)</t>
  </si>
  <si>
    <t>a) Para formação dos preços foram utilizados os parâmetros descritos nos incisos I e III, do art. 2º da IN MPDG nº 05/2014 - Relatório de Painel de Preços e Pesquisa em Mídia Especializada (sites de domínio amplo ou especializado)</t>
  </si>
  <si>
    <t>b) As empresas fornecerão fardamentos, de acordo com as exigências legais.</t>
  </si>
  <si>
    <t>c) A metodologia utilizada foi a média com a exclusão das propostas inexequíveis ou excessivamente elevadas por meio do método do desvio padrão.</t>
  </si>
  <si>
    <t>Módulo 6 - Custos Indiretos, Tributos e Lucro</t>
  </si>
  <si>
    <t>Custos Indiretos, Tributos e Lucro</t>
  </si>
  <si>
    <t>Custos Indiretos</t>
  </si>
  <si>
    <t>Lucro antes do Imposto de Renda (IR)</t>
  </si>
  <si>
    <t>Tributos</t>
  </si>
  <si>
    <t>C.1. Tributos Federais (COFINS)</t>
  </si>
  <si>
    <t>C.2. Tributos Federais (PIS)</t>
  </si>
  <si>
    <t>C.3. Tributos Estaduais (especificar)</t>
  </si>
  <si>
    <t>C.4. Tributos Municipais (ISS)</t>
  </si>
  <si>
    <t>C.5. INSS (somente empresas beneficiadas com desoneração da folha - 4,5%)</t>
  </si>
  <si>
    <t>a) As alíquotas do Imposto sobre Serviços - ISS estão previstas no art. 28 c/c art. 21, p. único, do Código Tributário de Manaus (Lei nº 1.697/1983)</t>
  </si>
  <si>
    <t>b) O valor referente a tributos é obtido aplicando-se o percentual sobre o valor do faturamento.</t>
  </si>
  <si>
    <t>2. QUADRO-RESUMO DO CUSTO POR EMPREGADO</t>
  </si>
  <si>
    <t>Mão de obra vinculada à execução contratual (valor por empregado)</t>
  </si>
  <si>
    <t>Módulo 1 - Composição da Remuneração</t>
  </si>
  <si>
    <t>Subtotal (A + B +C+ D+E)</t>
  </si>
  <si>
    <t>Módulo 6 – Custos Indiretos, Tributos e Lucro</t>
  </si>
  <si>
    <t xml:space="preserve">Valor Total por Empregado </t>
  </si>
  <si>
    <t>Quantidade de empregados previstos na licitação</t>
  </si>
  <si>
    <t>Valor mensal</t>
  </si>
  <si>
    <t>Valor Anual</t>
  </si>
  <si>
    <t>c) Somatório dos itens (A+B)x valor do submódulo 2.2 = (12,10% + 8,335)*36,8%(variável conforme SAT).</t>
  </si>
  <si>
    <t>d) SAT (Seguro de Acidentes de Trabalho) - GIIL/RAT (Grau de Incidência de incapacidade Laborativa) = (RATxFAP).</t>
  </si>
  <si>
    <t>e) O percentual máximo SAT-GIIL/RAT é de 6% (3% RAT x 2 FAT), contudo, para efeito de cálculo, foi considerado o percentual de 3%. Cada empresa deve preencher de acordo com o valor máximo referente a sua realidade.</t>
  </si>
  <si>
    <t>b) Índice do aviso prévio indenizado é de 0,42%, conforme Acordão TCU 6771/2009 e 1507/2018, ambos da Primeira Câmara. No caso de renovação contratual, utilizar o percentual de 0,042% referente aos 3 dias de aviso acrescidos por ano (Lei 12.506/2011).</t>
  </si>
  <si>
    <t>c) Utilizou-se a retenção de 4% (com ponderação de 50%) a título de multa sobre o FGTS sobre o aviso prévio indenizado e sobre o aviso prévio trabalhado, conforme orientação da SEGES/MPDG.</t>
  </si>
  <si>
    <t>a) Férias - previstas no art. 7º, XVII, da Constituição Federal e no art. 129 da CLT.</t>
  </si>
  <si>
    <t>b) Ausência Legal - prevista no art. 473 CLT (2 dias consecutivos - falecimento de cônjuge, ascendente, descendente, irmão ou pessoa economicamente dependente; 3 dias consecutivos - casamento; 1 dia a cada 12 meses de trabalho - doação de sangue; os dias que comparecer em juízo; até 2 dias - acompanhamento de consultas médicas e exames complementares durante a gravidez da esposa/companheira; 1 dia - acompanhamento do filho de até 6 anos em consulta médica).</t>
  </si>
  <si>
    <t>d) Acidente de Trabalho - prevista no §2º, do art. 43, da Lei 8.213/1991 (durante os primeiros quinze dias de afastamento da atividade por motivo de invalidez, caberá à empresa pagar ao segurado empregado o salário).</t>
  </si>
  <si>
    <t>f) Afastamento Paternidade - previsto no inciso II, do art. 1º, da Lei nº 11770/2008 (prorroga a duração da licença-paternidade por mais 15 dias, além dos 5 dias estabelecidos no §1º do art. 10, do ADCT).</t>
  </si>
  <si>
    <t>h) Afastamento Maternidade - previsto no inciso I do art. 1º, da Lei nº 11.770/2008 (prorroga por 60 dias a duração da licença-maternidade prevista no inciso XVIII, do art. 7º, da Constituição Federal).</t>
  </si>
  <si>
    <t>g) Esses percentuais incidem sobre o Módulo 1, o Submódulo 2.1.</t>
  </si>
  <si>
    <t>a) Para formação dos preços foram utilizados os parâmetros descritos nos incisos I e III, do art. 2º da IN MPDG nº 05/2014 - Relatório de Painel de Preços e Pesquisa em Mídia Especializada (sites de domínio amplo ou especializado).</t>
  </si>
  <si>
    <t>Descrição</t>
  </si>
  <si>
    <t>PROPOSTA GLOBAL</t>
  </si>
  <si>
    <t>DESCRIÇÃO</t>
  </si>
  <si>
    <t>QUANTIDADE</t>
  </si>
  <si>
    <t>VALOR UNITÁRIO (R$)</t>
  </si>
  <si>
    <t>MENSAL TOTAL (R$)</t>
  </si>
  <si>
    <t>ANUAL (R$)</t>
  </si>
  <si>
    <t>TOTAL DO GRUPO (R$)</t>
  </si>
  <si>
    <t>ITEM</t>
  </si>
  <si>
    <t>Quantidade</t>
  </si>
  <si>
    <t>Preço Mensal Médio (R$)</t>
  </si>
  <si>
    <t>Preço Anual Médio (R$)</t>
  </si>
  <si>
    <t>Mês</t>
  </si>
  <si>
    <t>Custo Total Estimado do Item (R$)</t>
  </si>
  <si>
    <t>QUADRO DE RESUMO DE PREÇOS</t>
  </si>
  <si>
    <t>Tipo de Serviço (A)</t>
  </si>
  <si>
    <t>Valor Proposto por Empregado (B)</t>
  </si>
  <si>
    <t xml:space="preserve">Qtde. de Emp. por Posto (C) </t>
  </si>
  <si>
    <t>Valor Proposto por Posto (D) = (B x C)</t>
  </si>
  <si>
    <t>Qtde. de Postos (E)</t>
  </si>
  <si>
    <t>Valor Total do Serviço (F) = (D x E)</t>
  </si>
  <si>
    <t>I</t>
  </si>
  <si>
    <t>Quantidade Total de Empregados</t>
  </si>
  <si>
    <t>Valor Mensal dos Serviços (I + II)</t>
  </si>
  <si>
    <t>Valor Anual dos Serviços  (I + II) X 12meses</t>
  </si>
  <si>
    <t>Tipos de Postos</t>
  </si>
  <si>
    <t>Número de Empregados</t>
  </si>
  <si>
    <t>Total de Empregados</t>
  </si>
  <si>
    <t>Preço Mensal da Proposta</t>
  </si>
  <si>
    <t>Período (meses)</t>
  </si>
  <si>
    <t>Preço Global da Proposta</t>
  </si>
  <si>
    <t>QUADRO DEMONSTRATIVO DO VALOR GLOBAL DA PROPOSTA</t>
  </si>
  <si>
    <t>VALOR GLOBAL DA PROPOSTA</t>
  </si>
  <si>
    <t xml:space="preserve">OBSERVAÇÃO 1: Utilizar, preferencialmente, os parâmetros dessa Planilha </t>
  </si>
  <si>
    <t xml:space="preserve">OBSERVAÇÃO 2: As empresas licitantes deverão elaborar suas propostas mediante seu regime tributário (exceto SIMPLES NACIONAL). </t>
  </si>
  <si>
    <t>e  acordo/convenção coletiva a que pertencem.</t>
  </si>
  <si>
    <t>CONSUMO ESTIMADO DE UNIFORME TOTAL AO ANO</t>
  </si>
  <si>
    <t>POSTO</t>
  </si>
  <si>
    <t>UNIFORME</t>
  </si>
  <si>
    <t>UNIDADE DE MEDIDA</t>
  </si>
  <si>
    <t>QUANT.</t>
  </si>
  <si>
    <t>VALOR  UNITÁRIO (R$)</t>
  </si>
  <si>
    <t>VALOR      TOTAL ANUAL      (R$)</t>
  </si>
  <si>
    <t>SERVENTE AREA INTERNA</t>
  </si>
  <si>
    <t>CAMISA: 100% algodão, manga curta, Polybrim Light, tergal Verão ou Cedroleve</t>
  </si>
  <si>
    <t>Unidade</t>
  </si>
  <si>
    <t>CALÇA: tecido jeans ou brim leve</t>
  </si>
  <si>
    <t>CALÇADO:tipo tênis, sapato baixo (tipo extremo conforto) ou botina, solado antiderrapante</t>
  </si>
  <si>
    <t>Par</t>
  </si>
  <si>
    <t>BOTA DE BORRACHA</t>
  </si>
  <si>
    <t>MEIA</t>
  </si>
  <si>
    <t>Custo ANUAL por funcionário</t>
  </si>
  <si>
    <t>(A) Custo MENSAL por funcionário AI</t>
  </si>
  <si>
    <t>SERVENTE AREA EXTERNA</t>
  </si>
  <si>
    <t>CAMISA:  manga curta em tecido 100% algodão, Polybrim Light, tergal Verão ou Cedroleve</t>
  </si>
  <si>
    <t>CAMISA: manga longa em tecido 100% algodão, Polybrim Light, tergal Verão ou Cedroleve</t>
  </si>
  <si>
    <t>CALÇA: tipo pijama em brim leve</t>
  </si>
  <si>
    <t>CALÇADO: tipo tênis, sapato baixo (tipo extremo conforto) ou botina, solado antiderrapante</t>
  </si>
  <si>
    <t>CAPA DE CHUVA</t>
  </si>
  <si>
    <r>
      <rPr>
        <sz val="10"/>
        <rFont val="Courier New"/>
        <family val="3"/>
        <charset val="1"/>
      </rPr>
      <t xml:space="preserve">CHAPÉU: </t>
    </r>
    <r>
      <rPr>
        <sz val="11"/>
        <color rgb="FF000000"/>
        <rFont val="Courier New"/>
        <family val="3"/>
        <charset val="1"/>
      </rPr>
      <t>tipo mexicano</t>
    </r>
  </si>
  <si>
    <t>(B) Custo MENSAL por funcionário AE</t>
  </si>
  <si>
    <t>Custo Mensal por funcionário                                                          Cálculo = (A + B / 2)</t>
  </si>
  <si>
    <t>LAVADOR DE VEÍCULOS</t>
  </si>
  <si>
    <t>Camisa de manga curta em tecido malha PV (malha fria) de 33% poliéster e 67% de viscose ou tecido dry fit 100% polyester</t>
  </si>
  <si>
    <t>CALÇA de elástico, tecido tactel 100% poliamida, características: tecido leve e de toque macio</t>
  </si>
  <si>
    <t>CALÇADO: tipo bota ou botina impermeável fechado, solado antiderrapante</t>
  </si>
  <si>
    <t>Valor ANUAL estimado por funcionário</t>
  </si>
  <si>
    <t>R$  MENSAL estimado por funcionário</t>
  </si>
  <si>
    <t>Tipo de Área</t>
  </si>
  <si>
    <t>Detalhamento</t>
  </si>
  <si>
    <t>Área Existente M²</t>
  </si>
  <si>
    <t>Produtividade em m²</t>
  </si>
  <si>
    <t>Funcionários Estimados</t>
  </si>
  <si>
    <t>Funcionáiros por Tipo de Área</t>
  </si>
  <si>
    <t>Funcionários</t>
  </si>
  <si>
    <t>Quantidade de postos</t>
  </si>
  <si>
    <t>Vale Transporte</t>
  </si>
  <si>
    <t>Total Área Existente M²</t>
  </si>
  <si>
    <t>SR/RO</t>
  </si>
  <si>
    <t>AI</t>
  </si>
  <si>
    <t>1.1 Piso Frio</t>
  </si>
  <si>
    <t>SIM</t>
  </si>
  <si>
    <t>1.2 Banheiros</t>
  </si>
  <si>
    <t>1.3 Laboratório</t>
  </si>
  <si>
    <t>1.4 Almoxarifado/galpão</t>
  </si>
  <si>
    <t>1.5 Espaços livres (TELECENTRO, AUDITORIO, etc.)</t>
  </si>
  <si>
    <t>AE</t>
  </si>
  <si>
    <t>2.1 Piso Pavimentado</t>
  </si>
  <si>
    <t>2.2 Varrição de passeios e arruamentos (estacionamentos, inclusive garagens cobertas, etc)</t>
  </si>
  <si>
    <t>2.3 Pátios e áreas verdes – ALTA frequência</t>
  </si>
  <si>
    <t>2.4 Pátios e áreas verdes – MÉDIA frequência (QUINZENAL)</t>
  </si>
  <si>
    <t>EI E EE</t>
  </si>
  <si>
    <t>2.5 Pátios e áreas verdes – BAIXA frequência</t>
  </si>
  <si>
    <t>2.6 Campo de futebol (gramado)</t>
  </si>
  <si>
    <t>SUBTOTAL</t>
  </si>
  <si>
    <t>2.7 Coleta de detritos em pátios e áreas verdes com FREQUENCIA DIÁRIA</t>
  </si>
  <si>
    <t>NÃO</t>
  </si>
  <si>
    <t>EI</t>
  </si>
  <si>
    <t>3.1 Esquadrias internas</t>
  </si>
  <si>
    <t>EE</t>
  </si>
  <si>
    <t>GISE/PVH</t>
  </si>
  <si>
    <t>1.2 Almoxarifado/galpão</t>
  </si>
  <si>
    <t>1.3 Banheiros</t>
  </si>
  <si>
    <t>2.3 Pátios e áreas verdes – BAIXA frequência</t>
  </si>
  <si>
    <t>3.1 Esquadria internas</t>
  </si>
  <si>
    <t>3.2 Esquadrias Externas</t>
  </si>
  <si>
    <t>DPF/GMI</t>
  </si>
  <si>
    <t>Total COM e SEM VT</t>
  </si>
  <si>
    <t>1.2 Banheiro</t>
  </si>
  <si>
    <t>1.3 Almoxarifado/galpão</t>
  </si>
  <si>
    <t>1.4 Espaços livres (TELECENTRO, AUDITORIO, etc.)</t>
  </si>
  <si>
    <t>2.3 Pátios e áreas verdes – ALTA frequência (SEMANAL)</t>
  </si>
  <si>
    <t>CRISTAL</t>
  </si>
  <si>
    <t>2.1 Pátios e áreas verdes - QUINZENAL</t>
  </si>
  <si>
    <t>DPF/JPN</t>
  </si>
  <si>
    <t>DPF/VLA</t>
  </si>
  <si>
    <t>2.7 Coleta de detrito em pátios e áreas verdes com FREQUÊNCIA DIÁRIA</t>
  </si>
  <si>
    <t>CONFRON</t>
  </si>
  <si>
    <t>ROOSEVELT</t>
  </si>
  <si>
    <t>=</t>
  </si>
  <si>
    <t>2.1 Varrição de passeios e arruamentos (estacionamentos, inclusive garagens cobertas, etc)</t>
  </si>
  <si>
    <t>DIAMANTE</t>
  </si>
  <si>
    <t>BRADESCO</t>
  </si>
  <si>
    <t>4101-05</t>
  </si>
  <si>
    <t>Salário-Base (Cláusula 3ª CCT)</t>
  </si>
  <si>
    <t>II</t>
  </si>
  <si>
    <t>III</t>
  </si>
  <si>
    <t xml:space="preserve">Supervisor de Serviços Gerais </t>
  </si>
  <si>
    <t>d) Para o cálculo dos valores remunerátório foi adotada a Convenção Coletiva de Trabalho MTE nº   AM000563/2023</t>
  </si>
  <si>
    <t>e) A CCT adotada tem vigência até 31 de dezembro de 2024 e abrangência territorial nos municípios de prestação dos serviços</t>
  </si>
  <si>
    <t xml:space="preserve">Participação do empregado </t>
  </si>
  <si>
    <t>f) A empresa deverá enviar o FAP WEB caso solicitado pelo Pregoeiro</t>
  </si>
  <si>
    <t>Transporte  (Cláusula 12ª CCT)</t>
  </si>
  <si>
    <t>Auxílio Alimentação (Cláusula 11ª CCT)</t>
  </si>
  <si>
    <t>c) Foi utilizado o valor da passagem do transporte coletivo em Manaus/AM (R$ 5,00)</t>
  </si>
  <si>
    <t>Número de meses de execução contratual: 12 meses</t>
  </si>
  <si>
    <t>Participação do empregado 6%</t>
  </si>
  <si>
    <t>MA 115/2025</t>
  </si>
  <si>
    <t>XX/XX/2025</t>
  </si>
  <si>
    <t>Boa Vista/RR</t>
  </si>
  <si>
    <t>RR000014/2025</t>
  </si>
  <si>
    <t>Serviços Contínuos de Limpeza e Higienização</t>
  </si>
  <si>
    <t>Agente de Limpeza</t>
  </si>
  <si>
    <t>5143-20</t>
  </si>
  <si>
    <t>d) Para o cálculo dos valores remunerátório foi adotada a Convenção Coletiva de Trabalho MTE nº  RR000014/2025</t>
  </si>
  <si>
    <t>e) A CCT adotada tem vigência até 31 de dezembro de 2026 e abrangência territorial nos municípios de prestação dos serviços</t>
  </si>
  <si>
    <t>b) O Salário Base foi reajustado em janeiro/2025 (Cláusula 3ª CCT)</t>
  </si>
  <si>
    <t>Artífice de Manutenção Predial</t>
  </si>
  <si>
    <t>c) Foi utilizado o valor da passagem do transporte coletivo em Boa Vista/RR (R$ 5,50)</t>
  </si>
  <si>
    <t>Encarregado (a)</t>
  </si>
  <si>
    <t>AGENTE DE LIMPEZA</t>
  </si>
  <si>
    <t>ENCARREGADO(A)</t>
  </si>
  <si>
    <t>ARTÍFICE DE MANUTENÇÃO PREDIAL</t>
  </si>
  <si>
    <t>Contratação de serviços contínuos de limpeza, higienização e manutenção predial, em regime de execução indireta, com empreitada por preço global, com dedicação exclusiva de mão de obra, em consonância com as condições, quantidades e exigências contidas no Termo de Referêncua e seus anexos.</t>
  </si>
  <si>
    <t>Encarregado(a)</t>
  </si>
  <si>
    <t>Valor mensal do serviço: R$60.922,13</t>
  </si>
  <si>
    <t>OBSERVAÇÃO 3: As empresas deverão adotar os valores mínimos para os itens salários, auxílio alimentação e auxílio transporte definidos no Termo de Referência com base das CCTs paradigmas ali apontadas.</t>
  </si>
  <si>
    <t xml:space="preserve">    </t>
  </si>
  <si>
    <t>Justiça do Trabalho</t>
  </si>
  <si>
    <t>Tribunal Regional do Trabalho da 11ª Região</t>
  </si>
  <si>
    <t>SEÇÃO DE COMPRAS</t>
  </si>
  <si>
    <t xml:space="preserve">SERVIÇO DE LIMPEZA E CONSERVAÇÃO - FARDAMENTO (AGENTE DE LIMPEZA) </t>
  </si>
  <si>
    <t xml:space="preserve">                                                                                                                                                                                                         </t>
  </si>
  <si>
    <t>D I S C R I M I N A Ç Ã O</t>
  </si>
  <si>
    <t>UNIDADE</t>
  </si>
  <si>
    <t>quantidade anual</t>
  </si>
  <si>
    <t>F O R N E C E D O R E S</t>
  </si>
  <si>
    <t>PNCP</t>
  </si>
  <si>
    <t>INTERNET</t>
  </si>
  <si>
    <t>PREÇO
UNITÁRIO</t>
  </si>
  <si>
    <t>PREÇO
TOTAL</t>
  </si>
  <si>
    <t>Calça comprida com elástico e cordão, ou com zíper em gabardine, nas cores cinza claro, branca ou azul</t>
  </si>
  <si>
    <t>PEÇA</t>
  </si>
  <si>
    <t>Camiseta malha fria, com gola esporte, em gabardine, com logotipo da empresa</t>
  </si>
  <si>
    <t>Meia em algodão, tipo soquete</t>
  </si>
  <si>
    <t>PAR</t>
  </si>
  <si>
    <t>Tênis preto em couro, soldado baixo, com palmilha antibacteriana</t>
  </si>
  <si>
    <t xml:space="preserve"> </t>
  </si>
  <si>
    <t>SERVIÇO DE LIMPEZA E CONSERVAÇÃO - FARDAMENTO ENCARREGADO-A MASCULINO</t>
  </si>
  <si>
    <t>Camisa social em tecido de algodão, com botões nos punhos e logotipo da empresa no lado superior esquerdo.</t>
  </si>
  <si>
    <t>Calça social estilo social em microfibra com elastano</t>
  </si>
  <si>
    <t>Meia cor preta de boa qualidade</t>
  </si>
  <si>
    <t>Sapato tipo esporte fino, com cadarço, de couro, solado de borracha, cor preta, de boa qualidade.</t>
  </si>
  <si>
    <t>SERVIÇO DE LIMPEZA E CONSERVAÇÃO - FARDAMENTO ENCARREGADO-A FEMININO</t>
  </si>
  <si>
    <t>MÉDIA DOS PREÇOS</t>
  </si>
  <si>
    <t>Camisa social em tecido algodão, gola com entretela, logotipo da empresa no lado superior esquerdo</t>
  </si>
  <si>
    <t>Prendedor de cabelos, com laço de rede, na cor preta.</t>
  </si>
  <si>
    <t>Meia ¾ ou meia-calça fina, de boa qualidade, cor preta</t>
  </si>
  <si>
    <t>Sapato cor preta, de boa qualidade, salto médio, de couro,tipo scarpin ou estilo boneca.</t>
  </si>
  <si>
    <t>SERVIÇO DE LIMPEZA E CONSERVAÇÃO - FARDAMENTO ARTÍFICE</t>
  </si>
  <si>
    <t>PREÇO MÉDIO ANUAL</t>
  </si>
  <si>
    <t>Camisa Eletricista NR10 Risco 2 – Com Refletivo</t>
  </si>
  <si>
    <t>Calça Eletricista NR10 Risco 2 – Com Refletivo</t>
  </si>
  <si>
    <t>Camiseta malha fria</t>
  </si>
  <si>
    <t>Meia em algodão</t>
  </si>
  <si>
    <t>Bota de segurança em couro para eletricista</t>
  </si>
  <si>
    <t>QTD.</t>
  </si>
  <si>
    <t>VIDA ÚTIL ESTIMADA (ANOS)</t>
  </si>
  <si>
    <t>PREÇO MÉDIO UNITÁRIO</t>
  </si>
  <si>
    <t>TAXA DE DEPRECIAÇÃO ANUAL</t>
  </si>
  <si>
    <t>VALOR ANUAL CONSIDERANDO A DEPRECIAÇÃO</t>
  </si>
  <si>
    <t>VALOR MENSAL</t>
  </si>
  <si>
    <t>COMPRAS GOVERNAMENTAIS</t>
  </si>
  <si>
    <t>Aspirador de pó profissional 1400w e 5 litros</t>
  </si>
  <si>
    <t>Carrinho coletor de lixo com capacidade superior a 100 litros</t>
  </si>
  <si>
    <t>Carrinho de mão</t>
  </si>
  <si>
    <t>Enceradeira Industrial 650 mm, Escova350mm, Motor Elétrico (HP) 0.75, Tensão 110 v, capacidade operacional 1500 m2h, peso 30 kg</t>
  </si>
  <si>
    <t>Enxada</t>
  </si>
  <si>
    <t>Escada de alumínio de 07 degraus com proteção nos pés</t>
  </si>
  <si>
    <t>Escada de alumínio de 10 degraus proteção nos pés</t>
  </si>
  <si>
    <t>Escada extensiva de madeira (10 m)</t>
  </si>
  <si>
    <t>Extensão elétrica 35 m, cabo 3x4mm, com 3 tomadas</t>
  </si>
  <si>
    <t>Kit para jardim</t>
  </si>
  <si>
    <t>Máquina de lavar Lava-jato</t>
  </si>
  <si>
    <t>Mangueira ¾-c/ 35mt para limpeza de calçadas e piso de garagem</t>
  </si>
  <si>
    <t>Terçado</t>
  </si>
  <si>
    <t>Mop úmido completo c/ cabo enroscável</t>
  </si>
  <si>
    <t>Mop pó completo c/ cabo enroscável</t>
  </si>
  <si>
    <t>Placa sinalizadora para piso molhado</t>
  </si>
  <si>
    <t xml:space="preserve">SUBTOTAL </t>
  </si>
  <si>
    <t>TOTAL MENSAL POR POSTO</t>
  </si>
  <si>
    <t>EPI's DE LIMPEZA E CONSERVAÇÃO - ARTÍFICE</t>
  </si>
  <si>
    <t xml:space="preserve">PREÇO </t>
  </si>
  <si>
    <t>COMPRAS GOVERNAMENTIAS</t>
  </si>
  <si>
    <t>Máscara de proteção respiratória com filtro de carvão ativado para uso com produtos químicos</t>
  </si>
  <si>
    <t>Óculos de proteção lente incolor em policarbonato, antiembaçante e antirrisco.</t>
  </si>
  <si>
    <t>Protetor auricular tipo plug em silicone.</t>
  </si>
  <si>
    <t>Cinto de segurança e talabarte</t>
  </si>
  <si>
    <t>Capacete, classe B, politetileno de alta densidade, com suspensão plástica</t>
  </si>
  <si>
    <t>Cinto de ferramentas profissional em couro tamanho universal</t>
  </si>
  <si>
    <t>Capa chuva em PVC c/forro cor amarela ou preta tam. "G" com mangas e capuz.</t>
  </si>
  <si>
    <t>Luva raspa couro cano curto c/reforço</t>
  </si>
  <si>
    <t>Luva de malha, 3 frios, pigmentada e encartelada</t>
  </si>
  <si>
    <t>MAPA COMPARATIVO DE PREÇOS</t>
  </si>
  <si>
    <t>SERVIÇOS CONTINUADOS DE LIMPEZA E CONSERVAÇÃO (MATERIAL DE LIMPEZA)</t>
  </si>
  <si>
    <t>MÉDIA DE PREÇOS</t>
  </si>
  <si>
    <t>PREÇO MÉDIO MENSAL</t>
  </si>
  <si>
    <t>Água sanitária;</t>
  </si>
  <si>
    <t>LITRO</t>
  </si>
  <si>
    <t>Álcool 70%;</t>
  </si>
  <si>
    <t>Álcool em gel 70%;</t>
  </si>
  <si>
    <t xml:space="preserve">Aromatizante líquido, marca Coala ou equivalente, frasco com 140 ml; </t>
  </si>
  <si>
    <t>Cera líquida incolor</t>
  </si>
  <si>
    <t>Desinfetante Vulcan ou equivalente</t>
  </si>
  <si>
    <t>Detergente para lavar louças, frasco com 500ml</t>
  </si>
  <si>
    <t>Detergente para limpeza de pisos</t>
  </si>
  <si>
    <t>Esponja para lavar louças, dupla face, medidas 12cm x 8cm</t>
  </si>
  <si>
    <t>Flanela 100% algodão laranja 40cmx30cm</t>
  </si>
  <si>
    <t>Hidratante para couro 150g</t>
  </si>
  <si>
    <t>Detergente limpa vidro, 100 ml</t>
  </si>
  <si>
    <t>Lustra móveis, frasco com 200ml</t>
  </si>
  <si>
    <t>Luva de latex tipo cirúrgica, tamanho "G", caixa com 50 unidades</t>
  </si>
  <si>
    <t>CAIXA</t>
  </si>
  <si>
    <t>Luva de latex tipo cirúrgica, tamanho "M", caixa com 50 unidades</t>
  </si>
  <si>
    <t>Luva de borracha Mucambo, tamanho "G"</t>
  </si>
  <si>
    <t>Luva de borracha Mucambo, tamanho "M"</t>
  </si>
  <si>
    <t>Luva de borracha Mucambo, tamanho "P"</t>
  </si>
  <si>
    <t xml:space="preserve">Máscara facial simples descartável com filtro para poeiras </t>
  </si>
  <si>
    <t>Multi-inseticida, aquaprotection ou equivalente, frasco com 300ml</t>
  </si>
  <si>
    <t>Naftalina em bolas</t>
  </si>
  <si>
    <t>KG</t>
  </si>
  <si>
    <t>Palha de aço, pacote com 8 unidades</t>
  </si>
  <si>
    <t>PACOTE</t>
  </si>
  <si>
    <t>Pano alvejado de chão branco 41cmx68cm, 100% algodão</t>
  </si>
  <si>
    <t>Papel higiênico rolão (300M) em Fibras 100% Celulósica Virgem, 37 x 37 x 21cm. Fardo com 08 rolos (300M cada)</t>
  </si>
  <si>
    <t>FARDO</t>
  </si>
  <si>
    <t>Papel higiênico (30M) em Fibras 100% Celulósica Virgem, picotado e gofrado, 30cmx10cm. Fardo com 24 rolos (30M cada)</t>
  </si>
  <si>
    <t>Papel toalha interfolhado com Fibras 100% Celulósica Virgem, 22cmx20cm. Fardo com 8 pacotes,  com 2000 folhas coda pacote</t>
  </si>
  <si>
    <t>Pasta marca Clim 500g ou saponáceo cremoso em embalagem com 300ml</t>
  </si>
  <si>
    <t>Pedra sanitária, desodex ou equivalente, 35g</t>
  </si>
  <si>
    <t>Refil MOP para piso seco, em microfibra, pó, completo, 40cm</t>
  </si>
  <si>
    <t>Refil MOP para piso úmido, em microfibra, completo, 40cm</t>
  </si>
  <si>
    <t>Polidor de metais, marca Brasso ou equivalente, embalagem com 200ml</t>
  </si>
  <si>
    <t>Produto removedor de sujeiras difíceis para limpeza pesada, marca Veja ou equivalente, frasco com 500ml</t>
  </si>
  <si>
    <t>Purificador de ar, aplicação spray, frasco com 360ml</t>
  </si>
  <si>
    <t>Sabão de coco em barra, pacote com 5 unidades de 200g</t>
  </si>
  <si>
    <t>Sabão em pó, pacote com 500g</t>
  </si>
  <si>
    <t>Sabão glicerinado em barra, pacote com 5 unidades de 200g</t>
  </si>
  <si>
    <t>Sabonete líquido cremoso, com aspecto liquido viscoso cremoso, aplicação saboneteira, em aroma suave.</t>
  </si>
  <si>
    <t>Saco para aspirador de pó e água profissional de 1400w e 5 litros</t>
  </si>
  <si>
    <t>Vaselina industrial</t>
  </si>
  <si>
    <t>Pacote com 100 unidades de saco de lixo para uso doméstico, em polietileno, capacidade de 100 litros, medindo no mínimo 75cmx105cm, na cor preta, suportando até 20Kg</t>
  </si>
  <si>
    <t>Pacote com 100 unidades de saco de lixo para uso doméstico, em polietileno, capacidade de 100 litros, medindo no mínimo 75cmx105cm, na cor azul, suportando até 20Kg</t>
  </si>
  <si>
    <t>Pacote com 100 unidades de saco de lixo para uso doméstico, em polietileno, capacidade de 50 litros, medindo no mínimo 63cmx80cm, na cor preta, suportando até 6Kg</t>
  </si>
  <si>
    <t>Pacote com 100 unidades de saco de lixo para uso doméstico, em polietileno, capacidade de 50 litros, medindo no mínimo 63cmx80cm, na cor azul, suportando até 6Kg</t>
  </si>
  <si>
    <t>Máscara descartável para poeiras e névoas tóxicas</t>
  </si>
  <si>
    <t>Valor mensal por agente de limpeza</t>
  </si>
  <si>
    <t>SERVIÇOS CONTINUADOS DE LIMPEZA E CONSERVAÇÃO (MATERIAL DE LIMPEZA DURÁVEIS)</t>
  </si>
  <si>
    <t>QUANTIDADE ANUAL</t>
  </si>
  <si>
    <t>MÉDIA DE PREÇOS ANUAL</t>
  </si>
  <si>
    <t>Escova sanitária com suporte</t>
  </si>
  <si>
    <t>Escovão de cabo</t>
  </si>
  <si>
    <t>Escovão de nylon oval</t>
  </si>
  <si>
    <t>Espanador de teto</t>
  </si>
  <si>
    <t>Vassoura de cipó com cabo tipo gari</t>
  </si>
  <si>
    <t>Vassoura marca condor ou equivalente com cabo</t>
  </si>
  <si>
    <t>Vassoura piaçava com cabo</t>
  </si>
  <si>
    <t>Balde de plástico de 10 litros</t>
  </si>
  <si>
    <t>Balde de plástico de 20 litros</t>
  </si>
  <si>
    <t>Dispenser para sabonete líquido 500ml transparente</t>
  </si>
  <si>
    <t xml:space="preserve">Kit limpa vidros com rodo combinado 2 em 1, 35cm, com cabo de 50cm e extensor de 3m
</t>
  </si>
  <si>
    <t>Pá de lixo, material PVC, medidas mínimas 24cmx16,5cmx7cm, cabo longo, comprimento mínimo 80cm</t>
  </si>
  <si>
    <t>Pulverizador de 500ml para álcool transparente</t>
  </si>
  <si>
    <t>Rodo, 42cm, com cabo de alumínio de 1,20m</t>
  </si>
  <si>
    <t>Total por agente</t>
  </si>
  <si>
    <t>EQUIPAMENTOS E FERRAMENTAS - SERVIÇOS DE LIMPEZA - ANEXO II A</t>
  </si>
  <si>
    <t>TAXA DE DEPRECIAÇÃO</t>
  </si>
  <si>
    <t>VALOR UNITÁRIO MÉDIO</t>
  </si>
  <si>
    <t>VALOR ANUAL CONSIDERANDO A DEPRECIAÇÃO
ANUAL</t>
  </si>
  <si>
    <t>Alicate Amperímetro Digital 1000A</t>
  </si>
  <si>
    <t>Alicate Bomba D’Água de 10"</t>
  </si>
  <si>
    <t>Alicate de Bico Reto 6"</t>
  </si>
  <si>
    <t>Alicate de Corte Diagonal 6"</t>
  </si>
  <si>
    <t>Alicate de Pressão com Mordentes Curvos de 10"</t>
  </si>
  <si>
    <t>Alicate Desencapador de fio de 1,5 mm a 8 mm</t>
  </si>
  <si>
    <t>Alicate Prensa Terminal com Catraca de 1,5 mm a 6 mm</t>
  </si>
  <si>
    <t>Alicate universal 8"</t>
  </si>
  <si>
    <t>Arco de serra</t>
  </si>
  <si>
    <t>Caixa Sanfona com 4 Gavetas para Ferramentas</t>
  </si>
  <si>
    <t>Camera Temperatura Termica Termica “Termovisor” ou Aplicativo para Celular</t>
  </si>
  <si>
    <t>Chave Ajustável de 10"</t>
  </si>
  <si>
    <t>Chave de Fenda 1/4" x 10" Em Aço com Ponta Fosfatada</t>
  </si>
  <si>
    <t>Chave de Fenda 1/8" x 6" Em Aço com Ponta Fosfatada</t>
  </si>
  <si>
    <t>Chave de Fenda 3/16" x 8" Em Aço com Ponta Fosfatada</t>
  </si>
  <si>
    <t>Chave Para Tubos Modelo Americano de 10"</t>
  </si>
  <si>
    <t>Chave Para Tubos Modelo Americano de 18"</t>
  </si>
  <si>
    <t>Chave Philips Nº 01 – 3/16" x 8" Em Aço com Ponta Fosfatada</t>
  </si>
  <si>
    <t>Chave Philips Nº 02 – 1/4" x 10" Em Aço com Ponta Fosfatada</t>
  </si>
  <si>
    <t>Chave Philips Nº 03 – 5/16" x 10" Em Aço com Ponta Fosfatada</t>
  </si>
  <si>
    <t>Furadeira Profissional de 750 w/127 v, 0 a 1100 r.p.m, com Sistema de Reversão Rotativo, Mandril de 3/8´´</t>
  </si>
  <si>
    <t>Jogo de Chave Allen com 12 Peças em Polegadas de 1/16” a 3/8”</t>
  </si>
  <si>
    <t>Jogo de chave Allen com 9 Peças (1,5; 2; 2,5; 3; 4; 5; 6; 8; 10 mm)</t>
  </si>
  <si>
    <t>Jogo de Chave Combinada de 6 a 22 mm</t>
  </si>
  <si>
    <t>Jogo de Tarraxa para Cano de PVC ½" ; ¾" e 1"</t>
  </si>
  <si>
    <t>Marreta de 1 kg</t>
  </si>
  <si>
    <t>Martelo de Borracha Faces Planas de 225 g</t>
  </si>
  <si>
    <t>Nível Profissional Magnético de Alta Precisão 3 Bolhas de 60 cm</t>
  </si>
  <si>
    <t>Ponteiro Octogonal de 25 cm</t>
  </si>
  <si>
    <t>Talhadeira Plana de 25 cm</t>
  </si>
  <si>
    <t>Termometro Digital a Laser infravermelho</t>
  </si>
  <si>
    <t>Trena de 5 m</t>
  </si>
  <si>
    <t>Esmerilhadeira Angular 115MM 4.1/2 - 850 Watts, 127V</t>
  </si>
  <si>
    <t>Serra Tico Tico Profissional 520w com Lâmina, 127V</t>
  </si>
  <si>
    <t>FERRAMENTAS PARA ARTÍFICE - ANEXO II B</t>
  </si>
  <si>
    <t>Periodicidade de Entrega</t>
  </si>
  <si>
    <t>Bienal</t>
  </si>
  <si>
    <t>Trienal</t>
  </si>
  <si>
    <t>Quinquenal</t>
  </si>
  <si>
    <t>Anual</t>
  </si>
  <si>
    <t>Custo Unitário Mensal</t>
  </si>
  <si>
    <t>Valor global da proposta (Valor Mensal x Meses de Execução): R$731.058,85</t>
  </si>
  <si>
    <t>OBSERVAÇÃO 4: VALOR MÁXIMO ACEITÁVEL GLOBAL ANUAL É DE R$ R$731.058,85</t>
  </si>
  <si>
    <t>90013/2025</t>
  </si>
  <si>
    <t>XX/XX/2025 às 9:00h (Brasília/DF)</t>
  </si>
  <si>
    <r>
      <t xml:space="preserve">b) A planilha será calculada considerando o </t>
    </r>
    <r>
      <rPr>
        <b/>
        <sz val="11"/>
        <rFont val="Calibri"/>
        <family val="2"/>
        <charset val="1"/>
      </rPr>
      <t>valor mensal</t>
    </r>
    <r>
      <rPr>
        <sz val="11"/>
        <rFont val="Calibri"/>
        <family val="2"/>
        <charset val="1"/>
      </rPr>
      <t xml:space="preserve"> do empregado;</t>
    </r>
  </si>
  <si>
    <r>
      <t xml:space="preserve">a) O Módulo 1 refere-se ao </t>
    </r>
    <r>
      <rPr>
        <b/>
        <sz val="11"/>
        <rFont val="Calibri"/>
        <family val="2"/>
        <charset val="1"/>
      </rPr>
      <t>valor mensal devido ao empregado</t>
    </r>
    <r>
      <rPr>
        <sz val="11"/>
        <rFont val="Calibri"/>
        <family val="2"/>
        <charset val="1"/>
      </rPr>
      <t xml:space="preserve"> pela prestação do serviço;</t>
    </r>
  </si>
  <si>
    <r>
      <t xml:space="preserve">Base de cálculo deste submódulo </t>
    </r>
    <r>
      <rPr>
        <sz val="11"/>
        <rFont val="Calibri"/>
        <family val="2"/>
        <charset val="1"/>
      </rPr>
      <t>(M1)</t>
    </r>
    <r>
      <rPr>
        <b/>
        <sz val="11"/>
        <rFont val="Calibri"/>
        <family val="2"/>
        <charset val="1"/>
      </rPr>
      <t>:</t>
    </r>
  </si>
  <si>
    <r>
      <t xml:space="preserve">Base de cálculo do AP Indenizado </t>
    </r>
    <r>
      <rPr>
        <sz val="11"/>
        <rFont val="Calibri"/>
        <family val="2"/>
        <charset val="1"/>
      </rPr>
      <t>((M1+M2)-(Letras A+B+C+D+E+F+G do SM2.2))</t>
    </r>
    <r>
      <rPr>
        <b/>
        <sz val="11"/>
        <rFont val="Calibri"/>
        <family val="2"/>
        <charset val="1"/>
      </rPr>
      <t>:</t>
    </r>
  </si>
  <si>
    <r>
      <t xml:space="preserve">Base de cálculo do AP Trabalho </t>
    </r>
    <r>
      <rPr>
        <sz val="11"/>
        <rFont val="Calibri"/>
        <family val="2"/>
        <charset val="1"/>
      </rPr>
      <t>(M1+M2)</t>
    </r>
    <r>
      <rPr>
        <b/>
        <sz val="11"/>
        <rFont val="Calibri"/>
        <family val="2"/>
        <charset val="1"/>
      </rPr>
      <t>:</t>
    </r>
  </si>
  <si>
    <r>
      <t xml:space="preserve">Base de cálculo das Ausências Legais </t>
    </r>
    <r>
      <rPr>
        <sz val="11"/>
        <rFont val="Calibri"/>
        <family val="2"/>
        <charset val="1"/>
      </rPr>
      <t>(M1+M2+M3)</t>
    </r>
    <r>
      <rPr>
        <b/>
        <sz val="11"/>
        <rFont val="Calibri"/>
        <family val="2"/>
        <charset val="1"/>
      </rPr>
      <t>:</t>
    </r>
  </si>
  <si>
    <r>
      <t xml:space="preserve">Base de cálculo dos custos indiretos </t>
    </r>
    <r>
      <rPr>
        <sz val="11"/>
        <rFont val="Calibri"/>
        <family val="2"/>
        <charset val="1"/>
      </rPr>
      <t>(BCCI = M1+M2+M3+M4+M5)</t>
    </r>
  </si>
  <si>
    <r>
      <t xml:space="preserve">Base de cálculo do lucro </t>
    </r>
    <r>
      <rPr>
        <sz val="11"/>
        <rFont val="Calibri"/>
        <family val="2"/>
        <charset val="1"/>
      </rPr>
      <t>(BCL = BCCI+Custos Indiretos)</t>
    </r>
  </si>
  <si>
    <r>
      <t>Base de cálculo dos tributos</t>
    </r>
    <r>
      <rPr>
        <sz val="11"/>
        <rFont val="Calibri"/>
        <family val="2"/>
        <charset val="1"/>
      </rPr>
      <t xml:space="preserve"> (BCT = (BCL+Lucro)/((1-(Somatório da % de tributos)))</t>
    </r>
  </si>
</sst>
</file>

<file path=xl/styles.xml><?xml version="1.0" encoding="utf-8"?>
<styleSheet xmlns="http://schemas.openxmlformats.org/spreadsheetml/2006/main">
  <numFmts count="23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_-* #,##0.00_-;\-* #,##0.00_-;_-* \-??_-;_-@_-"/>
    <numFmt numFmtId="166" formatCode="d/m/yyyy"/>
    <numFmt numFmtId="167" formatCode="&quot;R$ &quot;#,##0.00;[Red]&quot;-R$ &quot;#,##0.00"/>
    <numFmt numFmtId="168" formatCode="&quot;R$ &quot;#,##0.00;&quot;-R$ &quot;#,##0.00"/>
    <numFmt numFmtId="169" formatCode="&quot; R$ &quot;* #,##0.00\ ;&quot;-R$ &quot;* #,##0.00\ ;&quot; R$ &quot;* \-#\ ;@\ "/>
    <numFmt numFmtId="170" formatCode="&quot;R$ &quot;#,##0.00"/>
    <numFmt numFmtId="171" formatCode="0.0000"/>
    <numFmt numFmtId="172" formatCode="0.0000%"/>
    <numFmt numFmtId="173" formatCode="0.0000000E+00"/>
    <numFmt numFmtId="174" formatCode="0.000000"/>
    <numFmt numFmtId="175" formatCode="0.0000000"/>
    <numFmt numFmtId="176" formatCode="0.00000000"/>
    <numFmt numFmtId="177" formatCode="#,##0.0000"/>
    <numFmt numFmtId="178" formatCode="#,##0.000000000"/>
    <numFmt numFmtId="179" formatCode="&quot;R$&quot;\ #,##0.00"/>
    <numFmt numFmtId="180" formatCode="_-[$R$-416]\ * #,##0.00_-;\-[$R$-416]\ * #,##0.00_-;_-[$R$-416]\ * &quot;-&quot;??_-;_-@_-"/>
    <numFmt numFmtId="181" formatCode="_(* #,##0.00_);_(* \(#,##0.00\);_(* \-??_);_(@_)"/>
    <numFmt numFmtId="182" formatCode="[$R$-416]\ #,##0.00;\-[$R$-416]\ #,##0.00"/>
  </numFmts>
  <fonts count="50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2"/>
      <name val="Calibri"/>
      <family val="2"/>
      <charset val="1"/>
    </font>
    <font>
      <b/>
      <sz val="11"/>
      <name val="Calibri"/>
      <family val="2"/>
      <charset val="1"/>
    </font>
    <font>
      <b/>
      <sz val="12"/>
      <color rgb="FFFF0000"/>
      <name val="Calibri"/>
      <family val="2"/>
      <charset val="1"/>
    </font>
    <font>
      <sz val="11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0"/>
      <name val="Courier New"/>
      <family val="3"/>
      <charset val="1"/>
    </font>
    <font>
      <b/>
      <u/>
      <sz val="12"/>
      <color rgb="FF000000"/>
      <name val="Calibri"/>
      <family val="2"/>
      <charset val="1"/>
    </font>
    <font>
      <sz val="11"/>
      <color rgb="FF000000"/>
      <name val="Courier New"/>
      <family val="3"/>
      <charset val="1"/>
    </font>
    <font>
      <b/>
      <sz val="14"/>
      <name val="Courier New"/>
      <family val="3"/>
      <charset val="1"/>
    </font>
    <font>
      <b/>
      <sz val="11"/>
      <name val="Courier New"/>
      <family val="3"/>
      <charset val="1"/>
    </font>
    <font>
      <b/>
      <sz val="14"/>
      <color rgb="FF000000"/>
      <name val="Courier New"/>
      <family val="3"/>
      <charset val="1"/>
    </font>
    <font>
      <sz val="11"/>
      <name val="Courier New"/>
      <family val="3"/>
      <charset val="1"/>
    </font>
    <font>
      <sz val="10"/>
      <color rgb="FF000000"/>
      <name val="Courier New"/>
      <family val="3"/>
      <charset val="1"/>
    </font>
    <font>
      <b/>
      <sz val="11"/>
      <color rgb="FF000000"/>
      <name val="Courier New"/>
      <family val="3"/>
      <charset val="1"/>
    </font>
    <font>
      <b/>
      <sz val="10"/>
      <name val="Courier New"/>
      <family val="3"/>
      <charset val="1"/>
    </font>
    <font>
      <sz val="9"/>
      <color rgb="FF000000"/>
      <name val="Courier New"/>
      <family val="3"/>
      <charset val="1"/>
    </font>
    <font>
      <b/>
      <sz val="9"/>
      <color rgb="FF000000"/>
      <name val="Courier New"/>
      <family val="3"/>
      <charset val="1"/>
    </font>
    <font>
      <sz val="11"/>
      <color rgb="FF000000"/>
      <name val="Calibri"/>
      <family val="2"/>
      <charset val="1"/>
    </font>
    <font>
      <b/>
      <sz val="12"/>
      <color rgb="FFFF0000"/>
      <name val="Calibri"/>
      <family val="2"/>
    </font>
    <font>
      <b/>
      <sz val="10"/>
      <name val="Tahoma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0"/>
      <name val="Calibri"/>
      <family val="2"/>
    </font>
    <font>
      <sz val="9"/>
      <name val="Arial Narrow"/>
      <family val="2"/>
    </font>
    <font>
      <b/>
      <sz val="10"/>
      <name val="Edwardian Script ITC"/>
      <family val="4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10"/>
      <name val="Edwardian Script ITC"/>
      <family val="4"/>
    </font>
    <font>
      <sz val="10"/>
      <name val="Tahoma"/>
      <family val="2"/>
    </font>
    <font>
      <sz val="1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rgb="FFFF000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EEECE1"/>
      </patternFill>
    </fill>
    <fill>
      <patternFill patternType="solid">
        <fgColor rgb="FFE6E0EC"/>
        <bgColor rgb="FFEEECE1"/>
      </patternFill>
    </fill>
    <fill>
      <patternFill patternType="solid">
        <fgColor rgb="FFEEECE1"/>
        <bgColor rgb="FFE6E0EC"/>
      </patternFill>
    </fill>
    <fill>
      <patternFill patternType="solid">
        <fgColor rgb="FFBFBFBF"/>
        <bgColor rgb="FFC0C0C0"/>
      </patternFill>
    </fill>
    <fill>
      <patternFill patternType="solid">
        <fgColor rgb="FFD9D9D9"/>
        <bgColor rgb="FFE6E0EC"/>
      </patternFill>
    </fill>
    <fill>
      <patternFill patternType="solid">
        <fgColor rgb="FFC0C0C0"/>
        <bgColor rgb="FFBFBFBF"/>
      </patternFill>
    </fill>
    <fill>
      <patternFill patternType="solid">
        <fgColor rgb="FF00FF00"/>
        <bgColor rgb="FF33CCCC"/>
      </patternFill>
    </fill>
    <fill>
      <patternFill patternType="solid">
        <fgColor rgb="FF00CCFF"/>
        <bgColor rgb="FF33CCCC"/>
      </patternFill>
    </fill>
    <fill>
      <patternFill patternType="solid">
        <fgColor rgb="FFFFFF99"/>
        <bgColor rgb="FFEEECE1"/>
      </patternFill>
    </fill>
    <fill>
      <patternFill patternType="solid">
        <fgColor rgb="FFFFCC00"/>
        <bgColor rgb="FFFFFF00"/>
      </patternFill>
    </fill>
    <fill>
      <patternFill patternType="solid">
        <fgColor rgb="FF99CC00"/>
        <bgColor rgb="FFFFCC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rgb="FFEEECE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EEECE1"/>
      </patternFill>
    </fill>
    <fill>
      <patternFill patternType="solid">
        <fgColor rgb="FFFFFF00"/>
        <bgColor rgb="FFEEEC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165" fontId="28" fillId="0" borderId="0" applyBorder="0" applyProtection="0"/>
    <xf numFmtId="169" fontId="28" fillId="0" borderId="0" applyBorder="0" applyProtection="0"/>
    <xf numFmtId="164" fontId="28" fillId="0" borderId="0" applyBorder="0" applyProtection="0"/>
    <xf numFmtId="164" fontId="28" fillId="0" borderId="0" applyBorder="0" applyProtection="0"/>
    <xf numFmtId="164" fontId="28" fillId="0" borderId="0" applyBorder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Border="0" applyProtection="0"/>
    <xf numFmtId="9" fontId="28" fillId="0" borderId="0" applyBorder="0" applyProtection="0"/>
    <xf numFmtId="165" fontId="28" fillId="0" borderId="0" applyBorder="0" applyProtection="0"/>
    <xf numFmtId="165" fontId="28" fillId="0" borderId="0" applyBorder="0" applyProtection="0"/>
    <xf numFmtId="165" fontId="28" fillId="0" borderId="0" applyBorder="0" applyProtection="0"/>
    <xf numFmtId="9" fontId="28" fillId="0" borderId="0" applyFont="0" applyFill="0" applyBorder="0" applyAlignment="0" applyProtection="0"/>
  </cellStyleXfs>
  <cellXfs count="544">
    <xf numFmtId="0" fontId="0" fillId="0" borderId="0" xfId="0"/>
    <xf numFmtId="0" fontId="1" fillId="2" borderId="0" xfId="6" applyFont="1" applyFill="1" applyAlignment="1" applyProtection="1"/>
    <xf numFmtId="0" fontId="5" fillId="2" borderId="0" xfId="6" applyFont="1" applyFill="1" applyAlignment="1" applyProtection="1"/>
    <xf numFmtId="0" fontId="7" fillId="2" borderId="0" xfId="6" applyFont="1" applyFill="1" applyAlignment="1" applyProtection="1">
      <alignment vertical="center" wrapText="1"/>
    </xf>
    <xf numFmtId="0" fontId="0" fillId="2" borderId="6" xfId="7" applyFont="1" applyFill="1" applyBorder="1" applyAlignment="1" applyProtection="1"/>
    <xf numFmtId="9" fontId="9" fillId="2" borderId="7" xfId="15" applyNumberFormat="1" applyFont="1" applyFill="1" applyBorder="1" applyAlignment="1" applyProtection="1"/>
    <xf numFmtId="0" fontId="1" fillId="2" borderId="0" xfId="6" applyFont="1" applyFill="1" applyBorder="1" applyAlignment="1" applyProtection="1"/>
    <xf numFmtId="0" fontId="0" fillId="2" borderId="8" xfId="7" applyFont="1" applyFill="1" applyBorder="1" applyAlignment="1" applyProtection="1"/>
    <xf numFmtId="165" fontId="9" fillId="2" borderId="9" xfId="15" applyFont="1" applyFill="1" applyBorder="1" applyAlignment="1" applyProtection="1"/>
    <xf numFmtId="0" fontId="0" fillId="2" borderId="6" xfId="7" applyFont="1" applyFill="1" applyBorder="1" applyAlignment="1" applyProtection="1">
      <alignment horizontal="left" vertical="center"/>
    </xf>
    <xf numFmtId="0" fontId="1" fillId="2" borderId="0" xfId="6" applyFont="1" applyFill="1" applyBorder="1" applyAlignment="1" applyProtection="1">
      <alignment wrapText="1"/>
    </xf>
    <xf numFmtId="0" fontId="0" fillId="2" borderId="6" xfId="7" applyFont="1" applyFill="1" applyBorder="1" applyAlignment="1" applyProtection="1">
      <alignment horizontal="left" vertical="center" indent="1"/>
    </xf>
    <xf numFmtId="168" fontId="9" fillId="2" borderId="9" xfId="15" applyNumberFormat="1" applyFont="1" applyFill="1" applyBorder="1" applyAlignment="1" applyProtection="1"/>
    <xf numFmtId="168" fontId="1" fillId="2" borderId="0" xfId="6" applyNumberFormat="1" applyFont="1" applyFill="1" applyAlignment="1" applyProtection="1"/>
    <xf numFmtId="0" fontId="0" fillId="2" borderId="11" xfId="7" applyFont="1" applyFill="1" applyBorder="1" applyAlignment="1" applyProtection="1">
      <alignment horizontal="left" vertical="center" indent="1"/>
    </xf>
    <xf numFmtId="9" fontId="9" fillId="2" borderId="12" xfId="15" applyNumberFormat="1" applyFont="1" applyFill="1" applyBorder="1" applyAlignment="1" applyProtection="1"/>
    <xf numFmtId="168" fontId="1" fillId="2" borderId="13" xfId="6" applyNumberFormat="1" applyFont="1" applyFill="1" applyBorder="1" applyAlignment="1" applyProtection="1"/>
    <xf numFmtId="168" fontId="9" fillId="2" borderId="14" xfId="15" applyNumberFormat="1" applyFont="1" applyFill="1" applyBorder="1" applyAlignment="1" applyProtection="1"/>
    <xf numFmtId="0" fontId="1" fillId="2" borderId="1" xfId="6" applyFont="1" applyFill="1" applyBorder="1" applyAlignment="1" applyProtection="1"/>
    <xf numFmtId="0" fontId="11" fillId="2" borderId="0" xfId="6" applyFont="1" applyFill="1" applyAlignment="1" applyProtection="1">
      <alignment vertical="center" wrapText="1"/>
    </xf>
    <xf numFmtId="0" fontId="11" fillId="2" borderId="0" xfId="6" applyFont="1" applyFill="1" applyAlignment="1" applyProtection="1">
      <alignment vertical="center"/>
    </xf>
    <xf numFmtId="0" fontId="3" fillId="2" borderId="0" xfId="6" applyFont="1" applyFill="1" applyAlignment="1" applyProtection="1"/>
    <xf numFmtId="165" fontId="9" fillId="2" borderId="7" xfId="15" applyFont="1" applyFill="1" applyBorder="1" applyAlignment="1" applyProtection="1"/>
    <xf numFmtId="0" fontId="11" fillId="2" borderId="0" xfId="6" applyFont="1" applyFill="1" applyAlignment="1" applyProtection="1"/>
    <xf numFmtId="0" fontId="0" fillId="2" borderId="16" xfId="7" applyFont="1" applyFill="1" applyBorder="1" applyAlignment="1" applyProtection="1"/>
    <xf numFmtId="165" fontId="9" fillId="2" borderId="17" xfId="15" applyFont="1" applyFill="1" applyBorder="1" applyAlignment="1" applyProtection="1"/>
    <xf numFmtId="0" fontId="8" fillId="2" borderId="18" xfId="7" applyFont="1" applyFill="1" applyBorder="1" applyAlignment="1" applyProtection="1"/>
    <xf numFmtId="165" fontId="8" fillId="2" borderId="19" xfId="15" applyFont="1" applyFill="1" applyBorder="1" applyAlignment="1" applyProtection="1"/>
    <xf numFmtId="0" fontId="28" fillId="0" borderId="0" xfId="7" applyAlignment="1" applyProtection="1"/>
    <xf numFmtId="2" fontId="1" fillId="2" borderId="0" xfId="6" applyNumberFormat="1" applyFont="1" applyFill="1" applyAlignment="1" applyProtection="1"/>
    <xf numFmtId="171" fontId="1" fillId="2" borderId="0" xfId="6" applyNumberFormat="1" applyFont="1" applyFill="1" applyAlignment="1" applyProtection="1"/>
    <xf numFmtId="10" fontId="1" fillId="2" borderId="0" xfId="6" applyNumberFormat="1" applyFont="1" applyFill="1" applyAlignment="1" applyProtection="1"/>
    <xf numFmtId="0" fontId="12" fillId="2" borderId="0" xfId="6" applyFont="1" applyFill="1" applyAlignment="1" applyProtection="1">
      <alignment vertical="center"/>
    </xf>
    <xf numFmtId="0" fontId="12" fillId="2" borderId="0" xfId="6" applyFont="1" applyFill="1" applyAlignment="1" applyProtection="1">
      <alignment vertical="center" wrapText="1"/>
    </xf>
    <xf numFmtId="0" fontId="4" fillId="2" borderId="0" xfId="6" applyFont="1" applyFill="1" applyAlignment="1" applyProtection="1">
      <alignment horizontal="left" vertical="center" wrapText="1"/>
    </xf>
    <xf numFmtId="0" fontId="6" fillId="2" borderId="1" xfId="6" applyFont="1" applyFill="1" applyBorder="1" applyAlignment="1" applyProtection="1">
      <alignment horizontal="left" vertical="center" wrapText="1"/>
    </xf>
    <xf numFmtId="0" fontId="28" fillId="2" borderId="0" xfId="6" applyFill="1" applyAlignment="1" applyProtection="1">
      <alignment vertical="center"/>
    </xf>
    <xf numFmtId="0" fontId="6" fillId="2" borderId="0" xfId="6" applyFont="1" applyFill="1" applyAlignment="1" applyProtection="1">
      <alignment horizontal="left" vertical="center"/>
    </xf>
    <xf numFmtId="9" fontId="13" fillId="2" borderId="7" xfId="15" applyNumberFormat="1" applyFont="1" applyFill="1" applyBorder="1" applyAlignment="1" applyProtection="1"/>
    <xf numFmtId="165" fontId="13" fillId="2" borderId="9" xfId="15" applyFont="1" applyFill="1" applyBorder="1" applyAlignment="1" applyProtection="1"/>
    <xf numFmtId="168" fontId="13" fillId="2" borderId="9" xfId="15" applyNumberFormat="1" applyFont="1" applyFill="1" applyBorder="1" applyAlignment="1" applyProtection="1"/>
    <xf numFmtId="9" fontId="13" fillId="2" borderId="12" xfId="15" applyNumberFormat="1" applyFont="1" applyFill="1" applyBorder="1" applyAlignment="1" applyProtection="1"/>
    <xf numFmtId="168" fontId="13" fillId="2" borderId="14" xfId="15" applyNumberFormat="1" applyFont="1" applyFill="1" applyBorder="1" applyAlignment="1" applyProtection="1"/>
    <xf numFmtId="165" fontId="13" fillId="2" borderId="7" xfId="15" applyFont="1" applyFill="1" applyBorder="1" applyAlignment="1" applyProtection="1"/>
    <xf numFmtId="165" fontId="13" fillId="2" borderId="17" xfId="15" applyFont="1" applyFill="1" applyBorder="1" applyAlignment="1" applyProtection="1"/>
    <xf numFmtId="0" fontId="14" fillId="2" borderId="18" xfId="7" applyFont="1" applyFill="1" applyBorder="1" applyAlignment="1" applyProtection="1"/>
    <xf numFmtId="165" fontId="14" fillId="2" borderId="19" xfId="15" applyFont="1" applyFill="1" applyBorder="1" applyAlignment="1" applyProtection="1"/>
    <xf numFmtId="0" fontId="0" fillId="0" borderId="0" xfId="7" applyFont="1" applyAlignment="1" applyProtection="1"/>
    <xf numFmtId="0" fontId="0" fillId="2" borderId="0" xfId="6" applyFont="1" applyFill="1" applyAlignment="1" applyProtection="1">
      <alignment vertical="center"/>
    </xf>
    <xf numFmtId="0" fontId="1" fillId="2" borderId="0" xfId="6" applyFont="1" applyFill="1" applyAlignment="1" applyProtection="1"/>
    <xf numFmtId="0" fontId="16" fillId="0" borderId="0" xfId="0" applyFont="1" applyAlignment="1" applyProtection="1">
      <alignment vertical="center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 applyProtection="1">
      <alignment horizontal="center" vertical="center" wrapText="1"/>
    </xf>
    <xf numFmtId="0" fontId="10" fillId="6" borderId="14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167" fontId="1" fillId="0" borderId="3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1" fontId="2" fillId="6" borderId="21" xfId="0" applyNumberFormat="1" applyFont="1" applyFill="1" applyBorder="1" applyAlignment="1" applyProtection="1">
      <alignment horizontal="center" vertical="center" wrapText="1"/>
    </xf>
    <xf numFmtId="4" fontId="1" fillId="6" borderId="1" xfId="0" applyNumberFormat="1" applyFont="1" applyFill="1" applyBorder="1" applyAlignment="1" applyProtection="1">
      <alignment horizontal="right" vertical="center" wrapText="1"/>
    </xf>
    <xf numFmtId="165" fontId="16" fillId="0" borderId="0" xfId="1" applyFont="1" applyBorder="1" applyAlignment="1" applyProtection="1">
      <alignment vertical="center"/>
      <protection locked="0"/>
    </xf>
    <xf numFmtId="4" fontId="16" fillId="0" borderId="0" xfId="0" applyNumberFormat="1" applyFont="1" applyAlignment="1" applyProtection="1">
      <alignment vertical="center"/>
      <protection locked="0"/>
    </xf>
    <xf numFmtId="165" fontId="16" fillId="0" borderId="0" xfId="0" applyNumberFormat="1" applyFont="1" applyAlignment="1" applyProtection="1">
      <alignment vertical="center"/>
      <protection locked="0"/>
    </xf>
    <xf numFmtId="0" fontId="3" fillId="6" borderId="0" xfId="0" applyFont="1" applyFill="1" applyAlignment="1" applyProtection="1">
      <alignment vertical="center"/>
      <protection locked="0"/>
    </xf>
    <xf numFmtId="0" fontId="10" fillId="0" borderId="3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0" fillId="6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  <protection locked="0"/>
    </xf>
    <xf numFmtId="4" fontId="1" fillId="0" borderId="1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vertical="center" wrapText="1"/>
    </xf>
    <xf numFmtId="164" fontId="1" fillId="6" borderId="1" xfId="0" applyNumberFormat="1" applyFont="1" applyFill="1" applyBorder="1" applyAlignment="1" applyProtection="1">
      <alignment vertical="center" wrapText="1"/>
    </xf>
    <xf numFmtId="0" fontId="1" fillId="6" borderId="1" xfId="0" applyFont="1" applyFill="1" applyBorder="1" applyAlignment="1" applyProtection="1">
      <alignment vertical="center" wrapText="1"/>
    </xf>
    <xf numFmtId="164" fontId="10" fillId="6" borderId="1" xfId="0" applyNumberFormat="1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/>
    </xf>
    <xf numFmtId="0" fontId="11" fillId="2" borderId="0" xfId="0" applyFont="1" applyFill="1" applyBorder="1" applyAlignment="1" applyProtection="1"/>
    <xf numFmtId="0" fontId="1" fillId="7" borderId="14" xfId="0" applyFont="1" applyFill="1" applyBorder="1" applyAlignment="1" applyProtection="1"/>
    <xf numFmtId="0" fontId="1" fillId="7" borderId="23" xfId="0" applyFont="1" applyFill="1" applyBorder="1" applyAlignment="1" applyProtection="1"/>
    <xf numFmtId="0" fontId="18" fillId="0" borderId="0" xfId="0" applyFont="1" applyAlignment="1" applyProtection="1">
      <alignment horizontal="center" vertical="top"/>
    </xf>
    <xf numFmtId="4" fontId="18" fillId="0" borderId="0" xfId="0" applyNumberFormat="1" applyFont="1" applyAlignment="1" applyProtection="1">
      <alignment horizontal="center" vertical="top"/>
    </xf>
    <xf numFmtId="0" fontId="20" fillId="7" borderId="1" xfId="0" applyFont="1" applyFill="1" applyBorder="1" applyAlignment="1" applyProtection="1">
      <alignment horizontal="center" vertical="center"/>
    </xf>
    <xf numFmtId="0" fontId="20" fillId="7" borderId="1" xfId="0" applyFont="1" applyFill="1" applyBorder="1" applyAlignment="1" applyProtection="1">
      <alignment horizontal="center" vertical="center" wrapText="1"/>
    </xf>
    <xf numFmtId="4" fontId="20" fillId="7" borderId="1" xfId="0" applyNumberFormat="1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top"/>
    </xf>
    <xf numFmtId="0" fontId="16" fillId="2" borderId="1" xfId="0" applyFont="1" applyFill="1" applyBorder="1" applyAlignment="1" applyProtection="1">
      <alignment horizontal="justify" vertical="top" wrapText="1"/>
    </xf>
    <xf numFmtId="0" fontId="22" fillId="2" borderId="1" xfId="0" applyFont="1" applyFill="1" applyBorder="1" applyAlignment="1" applyProtection="1">
      <alignment horizontal="center" vertical="top" wrapText="1"/>
    </xf>
    <xf numFmtId="4" fontId="18" fillId="8" borderId="1" xfId="0" applyNumberFormat="1" applyFont="1" applyFill="1" applyBorder="1" applyAlignment="1" applyProtection="1">
      <alignment horizontal="center" vertical="top"/>
    </xf>
    <xf numFmtId="4" fontId="18" fillId="2" borderId="1" xfId="2" applyNumberFormat="1" applyFont="1" applyFill="1" applyBorder="1" applyAlignment="1" applyProtection="1">
      <alignment vertical="top"/>
    </xf>
    <xf numFmtId="0" fontId="22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justify"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4" fontId="18" fillId="8" borderId="1" xfId="0" applyNumberFormat="1" applyFont="1" applyFill="1" applyBorder="1" applyAlignment="1" applyProtection="1">
      <alignment horizontal="center" vertical="center"/>
    </xf>
    <xf numFmtId="4" fontId="18" fillId="2" borderId="1" xfId="2" applyNumberFormat="1" applyFont="1" applyFill="1" applyBorder="1" applyAlignment="1" applyProtection="1">
      <alignment horizontal="right" vertical="center"/>
    </xf>
    <xf numFmtId="0" fontId="23" fillId="2" borderId="1" xfId="0" applyFont="1" applyFill="1" applyBorder="1" applyAlignment="1" applyProtection="1">
      <alignment horizontal="justify" vertical="center"/>
    </xf>
    <xf numFmtId="4" fontId="24" fillId="2" borderId="1" xfId="2" applyNumberFormat="1" applyFont="1" applyFill="1" applyBorder="1" applyAlignment="1" applyProtection="1">
      <alignment horizontal="right" vertical="center"/>
    </xf>
    <xf numFmtId="4" fontId="18" fillId="9" borderId="21" xfId="2" applyNumberFormat="1" applyFont="1" applyFill="1" applyBorder="1" applyAlignment="1" applyProtection="1">
      <alignment horizontal="right" vertical="center"/>
    </xf>
    <xf numFmtId="0" fontId="16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 wrapText="1"/>
    </xf>
    <xf numFmtId="4" fontId="23" fillId="2" borderId="1" xfId="2" applyNumberFormat="1" applyFont="1" applyFill="1" applyBorder="1" applyAlignment="1" applyProtection="1">
      <alignment vertical="center"/>
    </xf>
    <xf numFmtId="4" fontId="25" fillId="2" borderId="1" xfId="0" applyNumberFormat="1" applyFont="1" applyFill="1" applyBorder="1" applyAlignment="1" applyProtection="1">
      <alignment vertical="top"/>
    </xf>
    <xf numFmtId="4" fontId="16" fillId="9" borderId="1" xfId="0" applyNumberFormat="1" applyFont="1" applyFill="1" applyBorder="1" applyAlignment="1" applyProtection="1">
      <alignment vertical="top"/>
    </xf>
    <xf numFmtId="0" fontId="26" fillId="0" borderId="0" xfId="0" applyFont="1" applyAlignment="1" applyProtection="1">
      <alignment vertical="top"/>
    </xf>
    <xf numFmtId="0" fontId="26" fillId="0" borderId="0" xfId="0" applyFont="1" applyAlignment="1" applyProtection="1">
      <alignment horizontal="center" vertical="top"/>
    </xf>
    <xf numFmtId="0" fontId="26" fillId="0" borderId="0" xfId="0" applyFont="1" applyAlignment="1" applyProtection="1">
      <alignment horizontal="center" vertical="top" wrapText="1"/>
    </xf>
    <xf numFmtId="0" fontId="27" fillId="9" borderId="1" xfId="0" applyFont="1" applyFill="1" applyBorder="1" applyAlignment="1" applyProtection="1">
      <alignment horizontal="center" vertical="top" wrapText="1"/>
    </xf>
    <xf numFmtId="0" fontId="27" fillId="9" borderId="21" xfId="0" applyFont="1" applyFill="1" applyBorder="1" applyAlignment="1" applyProtection="1">
      <alignment horizontal="center" vertical="top" wrapText="1"/>
    </xf>
    <xf numFmtId="0" fontId="26" fillId="9" borderId="13" xfId="0" applyFont="1" applyFill="1" applyBorder="1" applyAlignment="1" applyProtection="1">
      <alignment horizontal="center" vertical="top" wrapText="1"/>
    </xf>
    <xf numFmtId="0" fontId="26" fillId="9" borderId="1" xfId="0" applyFont="1" applyFill="1" applyBorder="1" applyAlignment="1" applyProtection="1">
      <alignment horizontal="center" vertical="top" wrapText="1"/>
    </xf>
    <xf numFmtId="0" fontId="26" fillId="10" borderId="1" xfId="0" applyFont="1" applyFill="1" applyBorder="1" applyAlignment="1" applyProtection="1">
      <alignment horizontal="center" vertical="top"/>
    </xf>
    <xf numFmtId="0" fontId="26" fillId="10" borderId="21" xfId="0" applyFont="1" applyFill="1" applyBorder="1" applyAlignment="1" applyProtection="1">
      <alignment horizontal="justify" vertical="top" wrapText="1"/>
    </xf>
    <xf numFmtId="4" fontId="26" fillId="11" borderId="1" xfId="0" applyNumberFormat="1" applyFont="1" applyFill="1" applyBorder="1" applyAlignment="1" applyProtection="1">
      <alignment horizontal="center" vertical="top"/>
    </xf>
    <xf numFmtId="0" fontId="26" fillId="0" borderId="1" xfId="0" applyFont="1" applyBorder="1" applyAlignment="1" applyProtection="1">
      <alignment horizontal="center" vertical="top" wrapText="1"/>
    </xf>
    <xf numFmtId="0" fontId="26" fillId="11" borderId="1" xfId="0" applyFont="1" applyFill="1" applyBorder="1" applyAlignment="1" applyProtection="1">
      <alignment horizontal="center" vertical="top" wrapText="1"/>
    </xf>
    <xf numFmtId="0" fontId="26" fillId="0" borderId="1" xfId="0" applyFont="1" applyBorder="1" applyAlignment="1" applyProtection="1">
      <alignment horizontal="center" vertical="top"/>
    </xf>
    <xf numFmtId="0" fontId="26" fillId="10" borderId="1" xfId="0" applyFont="1" applyFill="1" applyBorder="1" applyAlignment="1" applyProtection="1">
      <alignment horizontal="center" vertical="top" wrapText="1"/>
    </xf>
    <xf numFmtId="0" fontId="26" fillId="0" borderId="0" xfId="0" applyFont="1" applyAlignment="1" applyProtection="1"/>
    <xf numFmtId="4" fontId="26" fillId="0" borderId="1" xfId="0" applyNumberFormat="1" applyFont="1" applyBorder="1" applyAlignment="1" applyProtection="1">
      <alignment horizontal="center" vertical="top"/>
    </xf>
    <xf numFmtId="3" fontId="26" fillId="10" borderId="1" xfId="0" applyNumberFormat="1" applyFont="1" applyFill="1" applyBorder="1" applyAlignment="1" applyProtection="1">
      <alignment horizontal="center" vertical="top" wrapText="1"/>
    </xf>
    <xf numFmtId="3" fontId="26" fillId="0" borderId="1" xfId="0" applyNumberFormat="1" applyFont="1" applyBorder="1" applyAlignment="1" applyProtection="1">
      <alignment horizontal="center" vertical="top" wrapText="1"/>
    </xf>
    <xf numFmtId="4" fontId="26" fillId="0" borderId="0" xfId="0" applyNumberFormat="1" applyFont="1" applyAlignment="1" applyProtection="1">
      <alignment vertical="top"/>
    </xf>
    <xf numFmtId="0" fontId="26" fillId="10" borderId="21" xfId="0" applyFont="1" applyFill="1" applyBorder="1" applyAlignment="1" applyProtection="1">
      <alignment vertical="top"/>
    </xf>
    <xf numFmtId="4" fontId="26" fillId="0" borderId="1" xfId="0" applyNumberFormat="1" applyFont="1" applyBorder="1" applyAlignment="1" applyProtection="1">
      <alignment horizontal="center" vertical="top" wrapText="1"/>
    </xf>
    <xf numFmtId="0" fontId="26" fillId="10" borderId="21" xfId="0" applyFont="1" applyFill="1" applyBorder="1" applyAlignment="1" applyProtection="1">
      <alignment vertical="top" wrapText="1"/>
    </xf>
    <xf numFmtId="4" fontId="26" fillId="0" borderId="0" xfId="0" applyNumberFormat="1" applyFont="1" applyAlignment="1" applyProtection="1"/>
    <xf numFmtId="0" fontId="26" fillId="7" borderId="1" xfId="0" applyFont="1" applyFill="1" applyBorder="1" applyAlignment="1" applyProtection="1">
      <alignment horizontal="center" vertical="top"/>
    </xf>
    <xf numFmtId="0" fontId="26" fillId="7" borderId="1" xfId="0" applyFont="1" applyFill="1" applyBorder="1" applyAlignment="1" applyProtection="1">
      <alignment horizontal="center" vertical="top" wrapText="1"/>
    </xf>
    <xf numFmtId="4" fontId="26" fillId="7" borderId="1" xfId="0" applyNumberFormat="1" applyFont="1" applyFill="1" applyBorder="1" applyAlignment="1" applyProtection="1">
      <alignment horizontal="center" vertical="top"/>
    </xf>
    <xf numFmtId="4" fontId="26" fillId="12" borderId="1" xfId="0" applyNumberFormat="1" applyFont="1" applyFill="1" applyBorder="1" applyAlignment="1" applyProtection="1">
      <alignment horizontal="center" vertical="top"/>
    </xf>
    <xf numFmtId="0" fontId="26" fillId="12" borderId="1" xfId="0" applyFont="1" applyFill="1" applyBorder="1" applyAlignment="1" applyProtection="1">
      <alignment horizontal="center" vertical="top" wrapText="1"/>
    </xf>
    <xf numFmtId="0" fontId="26" fillId="9" borderId="1" xfId="0" applyFont="1" applyFill="1" applyBorder="1" applyAlignment="1" applyProtection="1">
      <alignment horizontal="center" vertical="top"/>
    </xf>
    <xf numFmtId="0" fontId="26" fillId="9" borderId="21" xfId="0" applyFont="1" applyFill="1" applyBorder="1" applyAlignment="1" applyProtection="1">
      <alignment horizontal="justify" vertical="top" wrapText="1"/>
    </xf>
    <xf numFmtId="4" fontId="26" fillId="11" borderId="1" xfId="0" applyNumberFormat="1" applyFont="1" applyFill="1" applyBorder="1" applyAlignment="1" applyProtection="1">
      <alignment horizontal="center" vertical="top" wrapText="1"/>
    </xf>
    <xf numFmtId="3" fontId="26" fillId="7" borderId="1" xfId="0" applyNumberFormat="1" applyFont="1" applyFill="1" applyBorder="1" applyAlignment="1" applyProtection="1">
      <alignment horizontal="center" vertical="top" wrapText="1"/>
    </xf>
    <xf numFmtId="0" fontId="26" fillId="9" borderId="24" xfId="0" applyFont="1" applyFill="1" applyBorder="1" applyAlignment="1" applyProtection="1">
      <alignment horizontal="center" vertical="top" wrapText="1"/>
    </xf>
    <xf numFmtId="0" fontId="26" fillId="9" borderId="21" xfId="0" applyFont="1" applyFill="1" applyBorder="1" applyAlignment="1" applyProtection="1">
      <alignment vertical="top"/>
    </xf>
    <xf numFmtId="2" fontId="26" fillId="0" borderId="1" xfId="0" applyNumberFormat="1" applyFont="1" applyBorder="1" applyAlignment="1" applyProtection="1">
      <alignment horizontal="center" vertical="top"/>
    </xf>
    <xf numFmtId="3" fontId="26" fillId="9" borderId="1" xfId="0" applyNumberFormat="1" applyFont="1" applyFill="1" applyBorder="1" applyAlignment="1" applyProtection="1">
      <alignment horizontal="center" vertical="top" wrapText="1"/>
    </xf>
    <xf numFmtId="0" fontId="26" fillId="7" borderId="3" xfId="0" applyFont="1" applyFill="1" applyBorder="1" applyAlignment="1" applyProtection="1">
      <alignment horizontal="center" vertical="top"/>
    </xf>
    <xf numFmtId="0" fontId="26" fillId="7" borderId="3" xfId="0" applyFont="1" applyFill="1" applyBorder="1" applyAlignment="1" applyProtection="1">
      <alignment horizontal="center" vertical="top" wrapText="1"/>
    </xf>
    <xf numFmtId="4" fontId="26" fillId="7" borderId="3" xfId="0" applyNumberFormat="1" applyFont="1" applyFill="1" applyBorder="1" applyAlignment="1" applyProtection="1">
      <alignment horizontal="center" vertical="top"/>
    </xf>
    <xf numFmtId="4" fontId="26" fillId="9" borderId="1" xfId="0" applyNumberFormat="1" applyFont="1" applyFill="1" applyBorder="1" applyAlignment="1" applyProtection="1">
      <alignment horizontal="center" vertical="top"/>
    </xf>
    <xf numFmtId="0" fontId="26" fillId="9" borderId="1" xfId="0" applyFont="1" applyFill="1" applyBorder="1" applyAlignment="1" applyProtection="1">
      <alignment vertical="top"/>
    </xf>
    <xf numFmtId="0" fontId="26" fillId="9" borderId="14" xfId="0" applyFont="1" applyFill="1" applyBorder="1" applyAlignment="1" applyProtection="1">
      <alignment vertical="top"/>
    </xf>
    <xf numFmtId="0" fontId="26" fillId="9" borderId="23" xfId="0" applyFont="1" applyFill="1" applyBorder="1" applyAlignment="1" applyProtection="1">
      <alignment horizontal="center" vertical="top"/>
    </xf>
    <xf numFmtId="4" fontId="26" fillId="9" borderId="23" xfId="0" applyNumberFormat="1" applyFont="1" applyFill="1" applyBorder="1" applyAlignment="1" applyProtection="1">
      <alignment horizontal="center" vertical="top"/>
    </xf>
    <xf numFmtId="2" fontId="26" fillId="11" borderId="1" xfId="0" applyNumberFormat="1" applyFont="1" applyFill="1" applyBorder="1" applyAlignment="1" applyProtection="1">
      <alignment horizontal="center" vertical="top" wrapText="1"/>
    </xf>
    <xf numFmtId="173" fontId="26" fillId="0" borderId="0" xfId="0" applyNumberFormat="1" applyFont="1" applyAlignment="1" applyProtection="1">
      <alignment vertical="top"/>
    </xf>
    <xf numFmtId="174" fontId="26" fillId="0" borderId="0" xfId="0" applyNumberFormat="1" applyFont="1" applyAlignment="1" applyProtection="1">
      <alignment vertical="top"/>
    </xf>
    <xf numFmtId="175" fontId="26" fillId="0" borderId="0" xfId="0" applyNumberFormat="1" applyFont="1" applyAlignment="1" applyProtection="1">
      <alignment vertical="top"/>
    </xf>
    <xf numFmtId="176" fontId="26" fillId="0" borderId="0" xfId="0" applyNumberFormat="1" applyFont="1" applyAlignment="1" applyProtection="1">
      <alignment vertical="top"/>
    </xf>
    <xf numFmtId="2" fontId="26" fillId="12" borderId="1" xfId="0" applyNumberFormat="1" applyFont="1" applyFill="1" applyBorder="1" applyAlignment="1" applyProtection="1">
      <alignment horizontal="center" vertical="top"/>
    </xf>
    <xf numFmtId="0" fontId="26" fillId="9" borderId="25" xfId="0" applyFont="1" applyFill="1" applyBorder="1" applyAlignment="1" applyProtection="1">
      <alignment horizontal="justify" vertical="top" wrapText="1"/>
    </xf>
    <xf numFmtId="0" fontId="26" fillId="9" borderId="1" xfId="0" applyFont="1" applyFill="1" applyBorder="1" applyAlignment="1" applyProtection="1">
      <alignment horizontal="justify" vertical="top" wrapText="1"/>
    </xf>
    <xf numFmtId="0" fontId="26" fillId="11" borderId="21" xfId="0" applyFont="1" applyFill="1" applyBorder="1" applyAlignment="1" applyProtection="1">
      <alignment horizontal="center" vertical="top" wrapText="1"/>
    </xf>
    <xf numFmtId="177" fontId="26" fillId="0" borderId="1" xfId="0" applyNumberFormat="1" applyFont="1" applyBorder="1" applyAlignment="1" applyProtection="1">
      <alignment horizontal="center" vertical="top" wrapText="1"/>
    </xf>
    <xf numFmtId="178" fontId="26" fillId="9" borderId="1" xfId="0" applyNumberFormat="1" applyFont="1" applyFill="1" applyBorder="1" applyAlignment="1" applyProtection="1">
      <alignment horizontal="center" vertical="top" wrapText="1"/>
    </xf>
    <xf numFmtId="4" fontId="27" fillId="12" borderId="1" xfId="0" applyNumberFormat="1" applyFont="1" applyFill="1" applyBorder="1" applyAlignment="1" applyProtection="1">
      <alignment horizontal="center" vertical="top"/>
    </xf>
    <xf numFmtId="0" fontId="26" fillId="12" borderId="1" xfId="0" applyFont="1" applyFill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/>
    </xf>
    <xf numFmtId="0" fontId="1" fillId="2" borderId="21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5" fillId="2" borderId="0" xfId="6" applyFont="1" applyFill="1" applyAlignment="1" applyProtection="1">
      <alignment vertical="top"/>
    </xf>
    <xf numFmtId="0" fontId="1" fillId="2" borderId="0" xfId="6" applyFont="1" applyFill="1" applyBorder="1" applyAlignment="1" applyProtection="1">
      <alignment horizontal="left" vertical="center" wrapText="1"/>
    </xf>
    <xf numFmtId="180" fontId="1" fillId="0" borderId="1" xfId="0" applyNumberFormat="1" applyFont="1" applyBorder="1" applyAlignment="1" applyProtection="1">
      <alignment horizontal="right" vertical="center" wrapText="1"/>
      <protection locked="0"/>
    </xf>
    <xf numFmtId="180" fontId="1" fillId="0" borderId="1" xfId="0" applyNumberFormat="1" applyFont="1" applyBorder="1" applyAlignment="1" applyProtection="1">
      <alignment horizontal="right" vertical="center" wrapText="1"/>
    </xf>
    <xf numFmtId="180" fontId="1" fillId="6" borderId="1" xfId="0" applyNumberFormat="1" applyFont="1" applyFill="1" applyBorder="1" applyAlignment="1" applyProtection="1">
      <alignment horizontal="right" vertical="center" wrapText="1"/>
    </xf>
    <xf numFmtId="180" fontId="1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180" fontId="28" fillId="0" borderId="1" xfId="2" applyNumberFormat="1" applyFill="1" applyBorder="1" applyProtection="1"/>
    <xf numFmtId="180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7" applyFont="1" applyFill="1" applyBorder="1" applyAlignment="1" applyProtection="1"/>
    <xf numFmtId="165" fontId="13" fillId="0" borderId="7" xfId="15" applyFont="1" applyFill="1" applyBorder="1" applyAlignment="1" applyProtection="1"/>
    <xf numFmtId="0" fontId="0" fillId="0" borderId="8" xfId="7" applyFont="1" applyFill="1" applyBorder="1" applyAlignment="1" applyProtection="1"/>
    <xf numFmtId="165" fontId="13" fillId="0" borderId="9" xfId="15" applyFont="1" applyFill="1" applyBorder="1" applyAlignment="1" applyProtection="1"/>
    <xf numFmtId="0" fontId="0" fillId="0" borderId="16" xfId="7" applyFont="1" applyFill="1" applyBorder="1" applyAlignment="1" applyProtection="1"/>
    <xf numFmtId="165" fontId="13" fillId="0" borderId="17" xfId="15" applyFont="1" applyFill="1" applyBorder="1" applyAlignment="1" applyProtection="1"/>
    <xf numFmtId="0" fontId="14" fillId="0" borderId="18" xfId="7" applyFont="1" applyFill="1" applyBorder="1" applyAlignment="1" applyProtection="1"/>
    <xf numFmtId="165" fontId="14" fillId="0" borderId="19" xfId="15" applyFont="1" applyFill="1" applyBorder="1" applyAlignment="1" applyProtection="1"/>
    <xf numFmtId="0" fontId="1" fillId="14" borderId="0" xfId="0" applyFont="1" applyFill="1" applyBorder="1" applyAlignment="1" applyProtection="1"/>
    <xf numFmtId="0" fontId="1" fillId="14" borderId="0" xfId="0" applyFont="1" applyFill="1" applyAlignment="1" applyProtection="1"/>
    <xf numFmtId="0" fontId="29" fillId="14" borderId="0" xfId="0" applyFont="1" applyFill="1" applyAlignment="1" applyProtection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2" fillId="0" borderId="33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4" fillId="0" borderId="33" xfId="0" applyFont="1" applyBorder="1" applyAlignment="1">
      <alignment horizontal="center" vertical="center"/>
    </xf>
    <xf numFmtId="0" fontId="36" fillId="0" borderId="4" xfId="0" applyFont="1" applyBorder="1" applyAlignment="1">
      <alignment horizontal="justify" wrapText="1"/>
    </xf>
    <xf numFmtId="0" fontId="37" fillId="0" borderId="31" xfId="0" applyFont="1" applyBorder="1" applyAlignment="1">
      <alignment horizontal="center" vertical="center"/>
    </xf>
    <xf numFmtId="0" fontId="37" fillId="0" borderId="32" xfId="0" applyFont="1" applyBorder="1" applyAlignment="1">
      <alignment horizontal="center" vertical="center"/>
    </xf>
    <xf numFmtId="181" fontId="37" fillId="0" borderId="33" xfId="1" applyNumberFormat="1" applyFont="1" applyFill="1" applyBorder="1" applyAlignment="1" applyProtection="1">
      <alignment horizontal="center" vertical="center" wrapText="1"/>
    </xf>
    <xf numFmtId="0" fontId="36" fillId="0" borderId="26" xfId="0" applyFont="1" applyBorder="1" applyAlignment="1">
      <alignment horizontal="justify" wrapText="1"/>
    </xf>
    <xf numFmtId="181" fontId="37" fillId="0" borderId="27" xfId="1" applyNumberFormat="1" applyFont="1" applyFill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181" fontId="37" fillId="0" borderId="0" xfId="1" applyNumberFormat="1" applyFont="1" applyFill="1" applyBorder="1" applyAlignment="1" applyProtection="1">
      <alignment horizontal="center" vertical="center" wrapText="1"/>
    </xf>
    <xf numFmtId="181" fontId="37" fillId="0" borderId="28" xfId="1" applyNumberFormat="1" applyFont="1" applyFill="1" applyBorder="1" applyAlignment="1" applyProtection="1">
      <alignment horizontal="center" vertical="center" wrapText="1"/>
    </xf>
    <xf numFmtId="181" fontId="37" fillId="0" borderId="32" xfId="1" applyNumberFormat="1" applyFont="1" applyFill="1" applyBorder="1" applyAlignment="1" applyProtection="1">
      <alignment horizontal="center" vertical="center" wrapText="1"/>
    </xf>
    <xf numFmtId="181" fontId="37" fillId="0" borderId="29" xfId="1" applyNumberFormat="1" applyFont="1" applyFill="1" applyBorder="1" applyAlignment="1" applyProtection="1">
      <alignment horizontal="center" vertical="center" wrapText="1"/>
    </xf>
    <xf numFmtId="181" fontId="32" fillId="0" borderId="0" xfId="1" applyNumberFormat="1" applyFont="1" applyFill="1" applyBorder="1" applyAlignment="1" applyProtection="1">
      <alignment horizontal="center" vertical="center" wrapText="1"/>
    </xf>
    <xf numFmtId="0" fontId="33" fillId="0" borderId="0" xfId="0" applyFont="1" applyBorder="1" applyAlignment="1">
      <alignment horizontal="center" vertical="center"/>
    </xf>
    <xf numFmtId="9" fontId="37" fillId="13" borderId="28" xfId="1" applyNumberFormat="1" applyFont="1" applyFill="1" applyBorder="1" applyAlignment="1" applyProtection="1">
      <alignment horizontal="center" vertical="center" wrapText="1"/>
    </xf>
    <xf numFmtId="182" fontId="37" fillId="13" borderId="28" xfId="1" applyNumberFormat="1" applyFont="1" applyFill="1" applyBorder="1" applyAlignment="1" applyProtection="1">
      <alignment horizontal="center" vertical="center" wrapText="1"/>
    </xf>
    <xf numFmtId="182" fontId="35" fillId="0" borderId="28" xfId="0" applyNumberFormat="1" applyFont="1" applyBorder="1" applyAlignment="1">
      <alignment horizontal="center" vertical="center"/>
    </xf>
    <xf numFmtId="0" fontId="31" fillId="19" borderId="28" xfId="0" applyFont="1" applyFill="1" applyBorder="1" applyAlignment="1">
      <alignment horizontal="left" vertical="center"/>
    </xf>
    <xf numFmtId="0" fontId="31" fillId="19" borderId="28" xfId="0" applyFont="1" applyFill="1" applyBorder="1" applyAlignment="1">
      <alignment horizontal="center" vertical="center"/>
    </xf>
    <xf numFmtId="182" fontId="32" fillId="19" borderId="28" xfId="1" applyNumberFormat="1" applyFont="1" applyFill="1" applyBorder="1" applyAlignment="1" applyProtection="1">
      <alignment horizontal="center" vertical="center" wrapText="1"/>
    </xf>
    <xf numFmtId="182" fontId="0" fillId="0" borderId="28" xfId="0" applyNumberFormat="1" applyBorder="1" applyAlignment="1">
      <alignment horizontal="center" vertical="center"/>
    </xf>
    <xf numFmtId="0" fontId="34" fillId="0" borderId="28" xfId="0" applyFont="1" applyBorder="1" applyAlignment="1">
      <alignment horizontal="right" vertical="center"/>
    </xf>
    <xf numFmtId="0" fontId="34" fillId="0" borderId="28" xfId="0" applyFont="1" applyBorder="1" applyAlignment="1">
      <alignment horizontal="center" vertical="center"/>
    </xf>
    <xf numFmtId="182" fontId="37" fillId="0" borderId="28" xfId="1" applyNumberFormat="1" applyFont="1" applyFill="1" applyBorder="1" applyAlignment="1" applyProtection="1">
      <alignment horizontal="center" vertical="center" wrapText="1"/>
    </xf>
    <xf numFmtId="0" fontId="34" fillId="13" borderId="0" xfId="0" applyFont="1" applyFill="1" applyAlignment="1">
      <alignment horizontal="left" vertical="center"/>
    </xf>
    <xf numFmtId="0" fontId="34" fillId="13" borderId="0" xfId="0" applyFont="1" applyFill="1" applyAlignment="1">
      <alignment horizontal="center" vertical="center"/>
    </xf>
    <xf numFmtId="181" fontId="37" fillId="13" borderId="0" xfId="1" applyNumberFormat="1" applyFont="1" applyFill="1" applyBorder="1" applyAlignment="1" applyProtection="1">
      <alignment horizontal="center" vertical="center" wrapText="1"/>
    </xf>
    <xf numFmtId="181" fontId="32" fillId="13" borderId="0" xfId="1" applyNumberFormat="1" applyFont="1" applyFill="1" applyBorder="1" applyAlignment="1" applyProtection="1">
      <alignment horizontal="center" vertical="center" wrapText="1"/>
    </xf>
    <xf numFmtId="182" fontId="32" fillId="19" borderId="28" xfId="1" applyNumberFormat="1" applyFont="1" applyFill="1" applyBorder="1" applyAlignment="1" applyProtection="1">
      <alignment vertical="center" wrapText="1"/>
    </xf>
    <xf numFmtId="182" fontId="32" fillId="13" borderId="28" xfId="1" applyNumberFormat="1" applyFont="1" applyFill="1" applyBorder="1" applyAlignment="1" applyProtection="1">
      <alignment horizontal="center" vertical="center" wrapText="1"/>
    </xf>
    <xf numFmtId="0" fontId="36" fillId="0" borderId="28" xfId="0" applyFont="1" applyBorder="1" applyAlignment="1">
      <alignment wrapText="1"/>
    </xf>
    <xf numFmtId="0" fontId="37" fillId="0" borderId="28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 wrapText="1"/>
    </xf>
    <xf numFmtId="181" fontId="37" fillId="13" borderId="28" xfId="1" applyNumberFormat="1" applyFont="1" applyFill="1" applyBorder="1" applyAlignment="1" applyProtection="1">
      <alignment horizontal="center" vertical="center" wrapText="1"/>
    </xf>
    <xf numFmtId="0" fontId="36" fillId="13" borderId="28" xfId="0" applyFont="1" applyFill="1" applyBorder="1" applyAlignment="1">
      <alignment wrapText="1"/>
    </xf>
    <xf numFmtId="0" fontId="36" fillId="13" borderId="28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9" fontId="37" fillId="0" borderId="28" xfId="1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 wrapText="1"/>
    </xf>
    <xf numFmtId="182" fontId="37" fillId="0" borderId="28" xfId="0" applyNumberFormat="1" applyFont="1" applyBorder="1" applyAlignment="1">
      <alignment horizontal="center" vertical="center"/>
    </xf>
    <xf numFmtId="3" fontId="37" fillId="0" borderId="28" xfId="1" applyNumberFormat="1" applyFont="1" applyFill="1" applyBorder="1" applyAlignment="1" applyProtection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wrapText="1"/>
    </xf>
    <xf numFmtId="182" fontId="32" fillId="13" borderId="49" xfId="1" applyNumberFormat="1" applyFont="1" applyFill="1" applyBorder="1" applyAlignment="1" applyProtection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/>
    </xf>
    <xf numFmtId="0" fontId="37" fillId="0" borderId="28" xfId="0" applyFont="1" applyBorder="1" applyAlignment="1">
      <alignment horizontal="center" vertical="center" wrapText="1"/>
    </xf>
    <xf numFmtId="182" fontId="37" fillId="13" borderId="28" xfId="0" applyNumberFormat="1" applyFont="1" applyFill="1" applyBorder="1" applyAlignment="1">
      <alignment horizontal="center" vertical="center" wrapText="1"/>
    </xf>
    <xf numFmtId="182" fontId="37" fillId="13" borderId="28" xfId="1" applyNumberFormat="1" applyFont="1" applyFill="1" applyBorder="1" applyAlignment="1" applyProtection="1">
      <alignment vertical="center" wrapText="1"/>
    </xf>
    <xf numFmtId="182" fontId="37" fillId="0" borderId="28" xfId="1" applyNumberFormat="1" applyFont="1" applyFill="1" applyBorder="1" applyAlignment="1" applyProtection="1">
      <alignment vertical="center" wrapText="1"/>
    </xf>
    <xf numFmtId="0" fontId="38" fillId="0" borderId="28" xfId="0" applyFont="1" applyBorder="1" applyAlignment="1">
      <alignment horizontal="center" vertical="center"/>
    </xf>
    <xf numFmtId="0" fontId="36" fillId="14" borderId="28" xfId="0" applyFont="1" applyFill="1" applyBorder="1" applyAlignment="1">
      <alignment horizontal="center" vertical="center" wrapText="1"/>
    </xf>
    <xf numFmtId="179" fontId="0" fillId="0" borderId="28" xfId="0" applyNumberFormat="1" applyBorder="1" applyAlignment="1">
      <alignment horizontal="center" vertical="center" wrapText="1"/>
    </xf>
    <xf numFmtId="179" fontId="28" fillId="0" borderId="28" xfId="2" applyNumberFormat="1" applyBorder="1" applyAlignment="1">
      <alignment horizontal="center" vertical="center"/>
    </xf>
    <xf numFmtId="179" fontId="0" fillId="0" borderId="28" xfId="0" applyNumberFormat="1" applyBorder="1"/>
    <xf numFmtId="0" fontId="0" fillId="0" borderId="28" xfId="0" applyBorder="1"/>
    <xf numFmtId="0" fontId="31" fillId="13" borderId="28" xfId="0" applyFont="1" applyFill="1" applyBorder="1" applyAlignment="1">
      <alignment horizontal="left" vertical="center"/>
    </xf>
    <xf numFmtId="0" fontId="31" fillId="13" borderId="2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2" borderId="0" xfId="6" applyFont="1" applyFill="1" applyBorder="1" applyAlignment="1" applyProtection="1">
      <alignment horizontal="left" vertical="center" wrapText="1"/>
    </xf>
    <xf numFmtId="0" fontId="4" fillId="3" borderId="1" xfId="6" applyFont="1" applyFill="1" applyBorder="1" applyAlignment="1" applyProtection="1">
      <alignment horizontal="center" vertical="center" wrapText="1"/>
    </xf>
    <xf numFmtId="0" fontId="4" fillId="2" borderId="1" xfId="6" applyFont="1" applyFill="1" applyBorder="1" applyAlignment="1" applyProtection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182" fontId="0" fillId="0" borderId="49" xfId="0" applyNumberFormat="1" applyBorder="1" applyAlignment="1">
      <alignment horizontal="center" vertical="center"/>
    </xf>
    <xf numFmtId="0" fontId="34" fillId="13" borderId="28" xfId="0" applyFont="1" applyFill="1" applyBorder="1" applyAlignment="1">
      <alignment horizontal="center" vertical="center"/>
    </xf>
    <xf numFmtId="0" fontId="36" fillId="13" borderId="28" xfId="0" applyFont="1" applyFill="1" applyBorder="1" applyAlignment="1">
      <alignment vertical="top" wrapText="1"/>
    </xf>
    <xf numFmtId="3" fontId="37" fillId="13" borderId="28" xfId="1" applyNumberFormat="1" applyFont="1" applyFill="1" applyBorder="1" applyAlignment="1" applyProtection="1">
      <alignment horizontal="center" vertical="center" wrapText="1"/>
    </xf>
    <xf numFmtId="9" fontId="37" fillId="13" borderId="28" xfId="17" applyFont="1" applyFill="1" applyBorder="1" applyAlignment="1" applyProtection="1">
      <alignment horizontal="center" vertical="center" wrapText="1"/>
    </xf>
    <xf numFmtId="0" fontId="36" fillId="0" borderId="28" xfId="0" applyFont="1" applyBorder="1" applyAlignment="1">
      <alignment vertical="top" wrapText="1"/>
    </xf>
    <xf numFmtId="0" fontId="42" fillId="13" borderId="28" xfId="0" applyFont="1" applyFill="1" applyBorder="1" applyAlignment="1">
      <alignment horizontal="center" wrapText="1"/>
    </xf>
    <xf numFmtId="0" fontId="42" fillId="0" borderId="28" xfId="0" applyFont="1" applyBorder="1" applyAlignment="1">
      <alignment horizontal="center" wrapText="1"/>
    </xf>
    <xf numFmtId="0" fontId="43" fillId="0" borderId="28" xfId="0" applyFont="1" applyBorder="1" applyAlignment="1">
      <alignment horizontal="center" vertical="center"/>
    </xf>
    <xf numFmtId="0" fontId="34" fillId="0" borderId="28" xfId="0" applyFont="1" applyBorder="1" applyAlignment="1">
      <alignment horizontal="left" vertical="center"/>
    </xf>
    <xf numFmtId="180" fontId="37" fillId="13" borderId="28" xfId="1" applyNumberFormat="1" applyFont="1" applyFill="1" applyBorder="1" applyAlignment="1" applyProtection="1">
      <alignment horizontal="center" vertical="center" wrapText="1"/>
    </xf>
    <xf numFmtId="180" fontId="37" fillId="0" borderId="28" xfId="1" applyNumberFormat="1" applyFont="1" applyFill="1" applyBorder="1" applyAlignment="1" applyProtection="1">
      <alignment horizontal="center" vertical="center" wrapText="1"/>
    </xf>
    <xf numFmtId="0" fontId="37" fillId="0" borderId="28" xfId="0" applyFont="1" applyBorder="1" applyAlignment="1">
      <alignment vertical="center" wrapText="1"/>
    </xf>
    <xf numFmtId="0" fontId="34" fillId="19" borderId="28" xfId="0" applyFont="1" applyFill="1" applyBorder="1" applyAlignment="1">
      <alignment horizontal="left" vertical="center"/>
    </xf>
    <xf numFmtId="0" fontId="34" fillId="19" borderId="28" xfId="0" applyFont="1" applyFill="1" applyBorder="1" applyAlignment="1">
      <alignment horizontal="center" vertical="center"/>
    </xf>
    <xf numFmtId="181" fontId="37" fillId="19" borderId="28" xfId="1" applyNumberFormat="1" applyFont="1" applyFill="1" applyBorder="1" applyAlignment="1" applyProtection="1">
      <alignment horizontal="center" vertical="center" wrapText="1"/>
    </xf>
    <xf numFmtId="182" fontId="37" fillId="19" borderId="28" xfId="1" applyNumberFormat="1" applyFont="1" applyFill="1" applyBorder="1" applyAlignment="1" applyProtection="1">
      <alignment horizontal="center" vertical="center" wrapText="1"/>
    </xf>
    <xf numFmtId="182" fontId="0" fillId="0" borderId="28" xfId="0" applyNumberFormat="1" applyFont="1" applyBorder="1" applyAlignment="1">
      <alignment horizontal="center" vertical="center"/>
    </xf>
    <xf numFmtId="0" fontId="34" fillId="0" borderId="28" xfId="0" applyFont="1" applyBorder="1" applyAlignment="1">
      <alignment horizontal="justify" vertical="justify" wrapText="1"/>
    </xf>
    <xf numFmtId="0" fontId="34" fillId="13" borderId="28" xfId="0" applyFont="1" applyFill="1" applyBorder="1" applyAlignment="1">
      <alignment horizontal="justify" vertical="justify" wrapText="1"/>
    </xf>
    <xf numFmtId="0" fontId="37" fillId="13" borderId="28" xfId="0" applyFont="1" applyFill="1" applyBorder="1" applyAlignment="1">
      <alignment horizontal="center" vertical="center"/>
    </xf>
    <xf numFmtId="0" fontId="34" fillId="0" borderId="28" xfId="0" applyFont="1" applyBorder="1" applyAlignment="1">
      <alignment vertical="center"/>
    </xf>
    <xf numFmtId="43" fontId="34" fillId="0" borderId="28" xfId="0" applyNumberFormat="1" applyFont="1" applyBorder="1" applyAlignment="1">
      <alignment vertical="center"/>
    </xf>
    <xf numFmtId="0" fontId="34" fillId="0" borderId="28" xfId="0" applyFont="1" applyFill="1" applyBorder="1" applyAlignment="1">
      <alignment vertical="center"/>
    </xf>
    <xf numFmtId="0" fontId="0" fillId="0" borderId="28" xfId="0" applyFont="1" applyBorder="1" applyAlignment="1">
      <alignment horizontal="center" vertical="center"/>
    </xf>
    <xf numFmtId="0" fontId="0" fillId="0" borderId="28" xfId="0" applyFont="1" applyBorder="1" applyAlignment="1">
      <alignment horizontal="left" vertical="center"/>
    </xf>
    <xf numFmtId="43" fontId="0" fillId="0" borderId="28" xfId="0" applyNumberFormat="1" applyFont="1" applyBorder="1" applyAlignment="1">
      <alignment horizontal="center" vertical="center"/>
    </xf>
    <xf numFmtId="0" fontId="4" fillId="2" borderId="0" xfId="6" applyFont="1" applyFill="1" applyAlignment="1" applyProtection="1">
      <alignment horizontal="center" vertical="center"/>
    </xf>
    <xf numFmtId="0" fontId="6" fillId="0" borderId="0" xfId="6" applyFont="1" applyFill="1" applyAlignment="1" applyProtection="1">
      <alignment horizontal="center" vertical="center"/>
    </xf>
    <xf numFmtId="0" fontId="4" fillId="0" borderId="1" xfId="6" applyFont="1" applyFill="1" applyBorder="1" applyAlignment="1" applyProtection="1">
      <alignment horizontal="center" vertical="center"/>
    </xf>
    <xf numFmtId="0" fontId="6" fillId="0" borderId="1" xfId="6" applyFont="1" applyFill="1" applyBorder="1" applyAlignment="1" applyProtection="1">
      <alignment horizontal="left" vertical="center"/>
    </xf>
    <xf numFmtId="0" fontId="4" fillId="2" borderId="0" xfId="6" applyFont="1" applyFill="1" applyBorder="1" applyAlignment="1" applyProtection="1">
      <alignment horizontal="center" vertical="center"/>
    </xf>
    <xf numFmtId="0" fontId="4" fillId="2" borderId="0" xfId="6" applyFont="1" applyFill="1" applyBorder="1" applyAlignment="1" applyProtection="1">
      <alignment horizontal="left" vertical="center"/>
    </xf>
    <xf numFmtId="0" fontId="6" fillId="2" borderId="0" xfId="6" applyFont="1" applyFill="1" applyBorder="1" applyAlignment="1" applyProtection="1">
      <alignment horizontal="center" vertical="center"/>
    </xf>
    <xf numFmtId="0" fontId="6" fillId="0" borderId="1" xfId="6" applyFont="1" applyFill="1" applyBorder="1" applyAlignment="1" applyProtection="1">
      <alignment horizontal="center" vertical="center" wrapText="1"/>
    </xf>
    <xf numFmtId="0" fontId="6" fillId="16" borderId="1" xfId="6" applyFont="1" applyFill="1" applyBorder="1" applyAlignment="1" applyProtection="1">
      <alignment horizontal="center" vertical="center"/>
    </xf>
    <xf numFmtId="0" fontId="4" fillId="0" borderId="1" xfId="6" applyFont="1" applyFill="1" applyBorder="1" applyAlignment="1" applyProtection="1">
      <alignment horizontal="center" vertical="center" wrapText="1"/>
    </xf>
    <xf numFmtId="0" fontId="6" fillId="0" borderId="1" xfId="6" applyFont="1" applyFill="1" applyBorder="1" applyAlignment="1" applyProtection="1">
      <alignment horizontal="left" vertical="center" wrapText="1"/>
    </xf>
    <xf numFmtId="0" fontId="4" fillId="0" borderId="3" xfId="6" applyFont="1" applyFill="1" applyBorder="1" applyAlignment="1" applyProtection="1">
      <alignment horizontal="center" vertical="center" wrapText="1"/>
    </xf>
    <xf numFmtId="0" fontId="6" fillId="0" borderId="3" xfId="6" applyFont="1" applyFill="1" applyBorder="1" applyAlignment="1" applyProtection="1">
      <alignment horizontal="left" vertical="center" wrapText="1"/>
    </xf>
    <xf numFmtId="0" fontId="4" fillId="2" borderId="0" xfId="6" applyFont="1" applyFill="1" applyBorder="1" applyAlignment="1" applyProtection="1">
      <alignment horizontal="center" vertical="center" wrapText="1"/>
    </xf>
    <xf numFmtId="166" fontId="6" fillId="2" borderId="0" xfId="6" applyNumberFormat="1" applyFont="1" applyFill="1" applyBorder="1" applyAlignment="1" applyProtection="1">
      <alignment horizontal="center" vertical="center" wrapText="1"/>
    </xf>
    <xf numFmtId="0" fontId="6" fillId="2" borderId="0" xfId="6" applyFont="1" applyFill="1" applyAlignment="1" applyProtection="1">
      <alignment vertical="center"/>
    </xf>
    <xf numFmtId="0" fontId="6" fillId="0" borderId="1" xfId="6" applyFont="1" applyFill="1" applyBorder="1" applyAlignment="1" applyProtection="1">
      <alignment vertical="center" wrapText="1"/>
    </xf>
    <xf numFmtId="0" fontId="6" fillId="0" borderId="1" xfId="6" applyFont="1" applyFill="1" applyBorder="1" applyAlignment="1" applyProtection="1">
      <alignment vertical="center"/>
    </xf>
    <xf numFmtId="0" fontId="4" fillId="2" borderId="0" xfId="6" applyFont="1" applyFill="1" applyAlignment="1" applyProtection="1">
      <alignment vertical="center"/>
    </xf>
    <xf numFmtId="0" fontId="6" fillId="2" borderId="1" xfId="6" applyFont="1" applyFill="1" applyBorder="1" applyAlignment="1" applyProtection="1">
      <alignment horizontal="center" vertical="center" wrapText="1"/>
    </xf>
    <xf numFmtId="0" fontId="6" fillId="2" borderId="1" xfId="6" applyFont="1" applyFill="1" applyBorder="1" applyAlignment="1" applyProtection="1">
      <alignment vertical="center" wrapText="1"/>
    </xf>
    <xf numFmtId="10" fontId="6" fillId="2" borderId="1" xfId="12" applyNumberFormat="1" applyFont="1" applyFill="1" applyBorder="1" applyAlignment="1" applyProtection="1">
      <alignment horizontal="center" vertical="center" wrapText="1"/>
    </xf>
    <xf numFmtId="168" fontId="6" fillId="2" borderId="1" xfId="14" applyNumberFormat="1" applyFont="1" applyFill="1" applyBorder="1" applyAlignment="1" applyProtection="1">
      <alignment horizontal="right" vertical="center" wrapText="1"/>
    </xf>
    <xf numFmtId="0" fontId="6" fillId="15" borderId="1" xfId="6" applyFont="1" applyFill="1" applyBorder="1" applyAlignment="1" applyProtection="1">
      <alignment horizontal="center" vertical="center" wrapText="1"/>
    </xf>
    <xf numFmtId="168" fontId="4" fillId="3" borderId="1" xfId="6" applyNumberFormat="1" applyFont="1" applyFill="1" applyBorder="1" applyAlignment="1" applyProtection="1">
      <alignment horizontal="right" vertical="center" wrapText="1"/>
    </xf>
    <xf numFmtId="0" fontId="4" fillId="2" borderId="0" xfId="6" applyFont="1" applyFill="1" applyAlignment="1" applyProtection="1">
      <alignment vertical="center" wrapText="1"/>
    </xf>
    <xf numFmtId="168" fontId="4" fillId="2" borderId="0" xfId="6" applyNumberFormat="1" applyFont="1" applyFill="1" applyAlignment="1" applyProtection="1">
      <alignment horizontal="center" vertical="center"/>
    </xf>
    <xf numFmtId="10" fontId="6" fillId="2" borderId="1" xfId="6" applyNumberFormat="1" applyFont="1" applyFill="1" applyBorder="1" applyAlignment="1" applyProtection="1">
      <alignment horizontal="center" vertical="center" wrapText="1"/>
    </xf>
    <xf numFmtId="168" fontId="6" fillId="2" borderId="1" xfId="6" applyNumberFormat="1" applyFont="1" applyFill="1" applyBorder="1" applyAlignment="1" applyProtection="1">
      <alignment horizontal="right" vertical="center" wrapText="1"/>
    </xf>
    <xf numFmtId="10" fontId="4" fillId="15" borderId="1" xfId="6" applyNumberFormat="1" applyFont="1" applyFill="1" applyBorder="1" applyAlignment="1" applyProtection="1">
      <alignment horizontal="center" vertical="center" wrapText="1"/>
    </xf>
    <xf numFmtId="0" fontId="6" fillId="2" borderId="0" xfId="6" applyFont="1" applyFill="1" applyAlignment="1" applyProtection="1"/>
    <xf numFmtId="0" fontId="45" fillId="0" borderId="1" xfId="6" applyFont="1" applyFill="1" applyBorder="1" applyAlignment="1">
      <alignment vertical="center" wrapText="1"/>
    </xf>
    <xf numFmtId="7" fontId="46" fillId="0" borderId="1" xfId="6" applyNumberFormat="1" applyFont="1" applyFill="1" applyBorder="1" applyAlignment="1">
      <alignment horizontal="center" vertical="center" wrapText="1"/>
    </xf>
    <xf numFmtId="168" fontId="6" fillId="0" borderId="1" xfId="14" applyNumberFormat="1" applyFont="1" applyFill="1" applyBorder="1" applyAlignment="1" applyProtection="1">
      <alignment horizontal="right" vertical="center" wrapText="1"/>
    </xf>
    <xf numFmtId="7" fontId="45" fillId="0" borderId="1" xfId="14" applyNumberFormat="1" applyFont="1" applyFill="1" applyBorder="1" applyAlignment="1">
      <alignment horizontal="center" vertical="center" wrapText="1"/>
    </xf>
    <xf numFmtId="170" fontId="6" fillId="0" borderId="1" xfId="6" applyNumberFormat="1" applyFont="1" applyFill="1" applyBorder="1" applyAlignment="1" applyProtection="1">
      <alignment horizontal="right" vertical="center"/>
    </xf>
    <xf numFmtId="0" fontId="49" fillId="13" borderId="1" xfId="6" applyFont="1" applyFill="1" applyBorder="1" applyAlignment="1">
      <alignment vertical="center" wrapText="1"/>
    </xf>
    <xf numFmtId="7" fontId="49" fillId="13" borderId="1" xfId="14" applyNumberFormat="1" applyFont="1" applyFill="1" applyBorder="1" applyAlignment="1">
      <alignment horizontal="center" vertical="center" wrapText="1"/>
    </xf>
    <xf numFmtId="170" fontId="12" fillId="13" borderId="1" xfId="6" applyNumberFormat="1" applyFont="1" applyFill="1" applyBorder="1" applyAlignment="1" applyProtection="1">
      <alignment horizontal="right" vertical="center"/>
    </xf>
    <xf numFmtId="7" fontId="45" fillId="0" borderId="1" xfId="6" applyNumberFormat="1" applyFont="1" applyFill="1" applyBorder="1" applyAlignment="1">
      <alignment horizontal="center" vertical="center" wrapText="1"/>
    </xf>
    <xf numFmtId="7" fontId="45" fillId="0" borderId="1" xfId="14" applyNumberFormat="1" applyFont="1" applyFill="1" applyBorder="1" applyAlignment="1">
      <alignment horizontal="right" vertical="center" wrapText="1"/>
    </xf>
    <xf numFmtId="179" fontId="28" fillId="0" borderId="1" xfId="2" applyNumberFormat="1" applyFont="1" applyFill="1" applyBorder="1" applyAlignment="1">
      <alignment horizontal="center" vertical="center" wrapText="1"/>
    </xf>
    <xf numFmtId="179" fontId="28" fillId="0" borderId="1" xfId="2" applyNumberFormat="1" applyFont="1" applyFill="1" applyBorder="1" applyAlignment="1">
      <alignment horizontal="right" vertical="center" wrapText="1"/>
    </xf>
    <xf numFmtId="168" fontId="4" fillId="3" borderId="1" xfId="6" applyNumberFormat="1" applyFont="1" applyFill="1" applyBorder="1" applyAlignment="1" applyProtection="1">
      <alignment horizontal="center" vertical="center" wrapText="1"/>
    </xf>
    <xf numFmtId="0" fontId="6" fillId="2" borderId="1" xfId="6" applyFont="1" applyFill="1" applyBorder="1" applyAlignment="1" applyProtection="1">
      <alignment horizontal="justify" vertical="center" wrapText="1"/>
    </xf>
    <xf numFmtId="10" fontId="6" fillId="0" borderId="1" xfId="12" applyNumberFormat="1" applyFont="1" applyBorder="1" applyAlignment="1" applyProtection="1">
      <alignment horizontal="center" vertical="center" wrapText="1"/>
    </xf>
    <xf numFmtId="10" fontId="6" fillId="15" borderId="1" xfId="12" applyNumberFormat="1" applyFont="1" applyFill="1" applyBorder="1" applyAlignment="1" applyProtection="1">
      <alignment horizontal="center" vertical="center" wrapText="1"/>
    </xf>
    <xf numFmtId="168" fontId="4" fillId="15" borderId="0" xfId="6" applyNumberFormat="1" applyFont="1" applyFill="1" applyAlignment="1" applyProtection="1">
      <alignment horizontal="center" vertical="center"/>
    </xf>
    <xf numFmtId="0" fontId="6" fillId="15" borderId="0" xfId="6" applyFont="1" applyFill="1" applyAlignment="1" applyProtection="1">
      <alignment vertical="center"/>
    </xf>
    <xf numFmtId="0" fontId="4" fillId="2" borderId="0" xfId="6" applyFont="1" applyFill="1" applyBorder="1" applyAlignment="1" applyProtection="1">
      <alignment horizontal="right" vertical="center"/>
    </xf>
    <xf numFmtId="168" fontId="4" fillId="2" borderId="0" xfId="6" applyNumberFormat="1" applyFont="1" applyFill="1" applyBorder="1" applyAlignment="1" applyProtection="1">
      <alignment horizontal="center" vertical="center"/>
    </xf>
    <xf numFmtId="0" fontId="6" fillId="2" borderId="0" xfId="6" applyFont="1" applyFill="1" applyBorder="1" applyAlignment="1" applyProtection="1">
      <alignment vertical="center"/>
    </xf>
    <xf numFmtId="0" fontId="4" fillId="0" borderId="1" xfId="6" applyFont="1" applyBorder="1" applyAlignment="1" applyProtection="1">
      <alignment horizontal="center" vertical="center" wrapText="1"/>
    </xf>
    <xf numFmtId="0" fontId="6" fillId="0" borderId="1" xfId="6" applyFont="1" applyBorder="1" applyAlignment="1" applyProtection="1">
      <alignment horizontal="center" vertical="center" wrapText="1"/>
    </xf>
    <xf numFmtId="0" fontId="6" fillId="0" borderId="1" xfId="6" applyFont="1" applyBorder="1" applyAlignment="1" applyProtection="1">
      <alignment vertical="center" wrapText="1"/>
    </xf>
    <xf numFmtId="168" fontId="6" fillId="0" borderId="1" xfId="14" applyNumberFormat="1" applyFont="1" applyBorder="1" applyAlignment="1" applyProtection="1">
      <alignment horizontal="right" vertical="center" wrapText="1"/>
    </xf>
    <xf numFmtId="172" fontId="6" fillId="0" borderId="1" xfId="12" applyNumberFormat="1" applyFont="1" applyBorder="1" applyAlignment="1" applyProtection="1">
      <alignment horizontal="center" vertical="center" wrapText="1"/>
    </xf>
    <xf numFmtId="168" fontId="4" fillId="16" borderId="1" xfId="6" applyNumberFormat="1" applyFont="1" applyFill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wrapText="1"/>
    </xf>
    <xf numFmtId="0" fontId="6" fillId="2" borderId="1" xfId="6" applyFont="1" applyFill="1" applyBorder="1" applyAlignment="1" applyProtection="1">
      <alignment horizontal="center"/>
    </xf>
    <xf numFmtId="0" fontId="6" fillId="2" borderId="1" xfId="6" applyFont="1" applyFill="1" applyBorder="1" applyAlignment="1" applyProtection="1"/>
    <xf numFmtId="10" fontId="4" fillId="2" borderId="1" xfId="12" applyNumberFormat="1" applyFont="1" applyFill="1" applyBorder="1" applyAlignment="1" applyProtection="1">
      <alignment horizontal="center" vertical="center" wrapText="1"/>
    </xf>
    <xf numFmtId="168" fontId="4" fillId="2" borderId="1" xfId="14" applyNumberFormat="1" applyFont="1" applyFill="1" applyBorder="1" applyAlignment="1" applyProtection="1">
      <alignment vertical="center" wrapText="1"/>
    </xf>
    <xf numFmtId="168" fontId="4" fillId="3" borderId="1" xfId="14" applyNumberFormat="1" applyFont="1" applyFill="1" applyBorder="1" applyAlignment="1" applyProtection="1">
      <alignment vertical="center" wrapText="1"/>
    </xf>
    <xf numFmtId="0" fontId="6" fillId="0" borderId="1" xfId="6" applyFont="1" applyFill="1" applyBorder="1" applyAlignment="1" applyProtection="1">
      <alignment horizontal="center" vertical="center"/>
    </xf>
    <xf numFmtId="0" fontId="49" fillId="0" borderId="1" xfId="6" applyFont="1" applyFill="1" applyBorder="1" applyAlignment="1">
      <alignment vertical="center" wrapText="1"/>
    </xf>
    <xf numFmtId="7" fontId="49" fillId="0" borderId="1" xfId="14" applyNumberFormat="1" applyFont="1" applyFill="1" applyBorder="1" applyAlignment="1">
      <alignment horizontal="center" vertical="center" wrapText="1"/>
    </xf>
    <xf numFmtId="170" fontId="12" fillId="0" borderId="1" xfId="6" applyNumberFormat="1" applyFont="1" applyFill="1" applyBorder="1" applyAlignment="1" applyProtection="1">
      <alignment horizontal="right" vertical="center"/>
    </xf>
    <xf numFmtId="0" fontId="6" fillId="17" borderId="1" xfId="6" applyFont="1" applyFill="1" applyBorder="1" applyAlignment="1" applyProtection="1">
      <alignment vertical="center" wrapText="1"/>
    </xf>
    <xf numFmtId="0" fontId="6" fillId="15" borderId="1" xfId="6" applyFont="1" applyFill="1" applyBorder="1" applyAlignment="1" applyProtection="1">
      <alignment horizontal="center" vertical="center"/>
    </xf>
    <xf numFmtId="0" fontId="4" fillId="15" borderId="1" xfId="6" applyFont="1" applyFill="1" applyBorder="1" applyAlignment="1" applyProtection="1">
      <alignment horizontal="center" vertical="center" wrapText="1"/>
    </xf>
    <xf numFmtId="0" fontId="6" fillId="15" borderId="1" xfId="6" applyFont="1" applyFill="1" applyBorder="1" applyAlignment="1" applyProtection="1">
      <alignment horizontal="left" vertical="center" wrapText="1"/>
    </xf>
    <xf numFmtId="0" fontId="4" fillId="2" borderId="1" xfId="6" applyFont="1" applyFill="1" applyBorder="1" applyAlignment="1" applyProtection="1">
      <alignment vertical="center" wrapText="1"/>
    </xf>
    <xf numFmtId="0" fontId="6" fillId="2" borderId="0" xfId="6" applyFont="1" applyFill="1" applyAlignment="1" applyProtection="1">
      <alignment horizontal="justify"/>
    </xf>
    <xf numFmtId="0" fontId="46" fillId="0" borderId="1" xfId="6" applyFont="1" applyFill="1" applyBorder="1" applyAlignment="1">
      <alignment vertical="center" wrapText="1"/>
    </xf>
    <xf numFmtId="168" fontId="6" fillId="2" borderId="1" xfId="6" applyNumberFormat="1" applyFont="1" applyFill="1" applyBorder="1" applyAlignment="1" applyProtection="1">
      <alignment horizontal="center" vertical="center" wrapText="1"/>
    </xf>
    <xf numFmtId="168" fontId="6" fillId="2" borderId="1" xfId="14" applyNumberFormat="1" applyFont="1" applyFill="1" applyBorder="1" applyAlignment="1" applyProtection="1">
      <alignment horizontal="center" vertical="center" wrapText="1"/>
    </xf>
    <xf numFmtId="170" fontId="6" fillId="2" borderId="1" xfId="6" applyNumberFormat="1" applyFont="1" applyFill="1" applyBorder="1" applyAlignment="1" applyProtection="1">
      <alignment horizontal="right" vertical="center"/>
    </xf>
    <xf numFmtId="7" fontId="45" fillId="13" borderId="1" xfId="14" applyNumberFormat="1" applyFont="1" applyFill="1" applyBorder="1" applyAlignment="1">
      <alignment horizontal="center" vertical="center" wrapText="1"/>
    </xf>
    <xf numFmtId="0" fontId="45" fillId="13" borderId="1" xfId="6" applyFont="1" applyFill="1" applyBorder="1" applyAlignment="1">
      <alignment vertical="center" wrapText="1"/>
    </xf>
    <xf numFmtId="0" fontId="4" fillId="16" borderId="1" xfId="6" applyFont="1" applyFill="1" applyBorder="1" applyAlignment="1" applyProtection="1">
      <alignment horizontal="center" vertical="center" wrapText="1"/>
    </xf>
    <xf numFmtId="0" fontId="4" fillId="0" borderId="1" xfId="6" applyFont="1" applyFill="1" applyBorder="1" applyAlignment="1" applyProtection="1">
      <alignment horizontal="left" vertical="center"/>
    </xf>
    <xf numFmtId="0" fontId="45" fillId="0" borderId="14" xfId="6" applyFont="1" applyFill="1" applyBorder="1" applyAlignment="1">
      <alignment horizontal="center" vertical="center"/>
    </xf>
    <xf numFmtId="0" fontId="45" fillId="0" borderId="21" xfId="6" applyFont="1" applyFill="1" applyBorder="1" applyAlignment="1">
      <alignment horizontal="center" vertical="center"/>
    </xf>
    <xf numFmtId="0" fontId="6" fillId="0" borderId="0" xfId="6" applyFont="1" applyFill="1" applyBorder="1" applyAlignment="1" applyProtection="1">
      <alignment horizontal="center" vertical="center"/>
    </xf>
    <xf numFmtId="0" fontId="4" fillId="0" borderId="0" xfId="6" applyFont="1" applyFill="1" applyBorder="1" applyAlignment="1" applyProtection="1">
      <alignment horizontal="center" vertical="center" wrapText="1"/>
    </xf>
    <xf numFmtId="0" fontId="4" fillId="0" borderId="0" xfId="6" applyFont="1" applyFill="1" applyBorder="1" applyAlignment="1" applyProtection="1">
      <alignment horizontal="center" vertical="center"/>
    </xf>
    <xf numFmtId="14" fontId="46" fillId="0" borderId="14" xfId="6" applyNumberFormat="1" applyFont="1" applyFill="1" applyBorder="1" applyAlignment="1">
      <alignment horizontal="center" vertical="center"/>
    </xf>
    <xf numFmtId="0" fontId="46" fillId="0" borderId="21" xfId="6" applyFont="1" applyFill="1" applyBorder="1" applyAlignment="1">
      <alignment horizontal="center" vertical="center"/>
    </xf>
    <xf numFmtId="0" fontId="4" fillId="3" borderId="0" xfId="6" applyFont="1" applyFill="1" applyBorder="1" applyAlignment="1" applyProtection="1">
      <alignment horizontal="center" vertical="center"/>
    </xf>
    <xf numFmtId="49" fontId="45" fillId="0" borderId="14" xfId="6" applyNumberFormat="1" applyFont="1" applyFill="1" applyBorder="1" applyAlignment="1">
      <alignment horizontal="center" vertical="center"/>
    </xf>
    <xf numFmtId="49" fontId="45" fillId="0" borderId="21" xfId="6" applyNumberFormat="1" applyFont="1" applyFill="1" applyBorder="1" applyAlignment="1">
      <alignment horizontal="center" vertical="center"/>
    </xf>
    <xf numFmtId="0" fontId="4" fillId="3" borderId="2" xfId="6" applyFont="1" applyFill="1" applyBorder="1" applyAlignment="1" applyProtection="1">
      <alignment horizontal="center" vertical="center"/>
    </xf>
    <xf numFmtId="0" fontId="46" fillId="0" borderId="14" xfId="6" applyFont="1" applyFill="1" applyBorder="1" applyAlignment="1">
      <alignment horizontal="center" vertical="center" wrapText="1"/>
    </xf>
    <xf numFmtId="0" fontId="46" fillId="0" borderId="21" xfId="6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8" fontId="48" fillId="0" borderId="1" xfId="3" applyNumberFormat="1" applyFont="1" applyFill="1" applyBorder="1" applyAlignment="1">
      <alignment horizontal="center" vertical="center"/>
    </xf>
    <xf numFmtId="44" fontId="48" fillId="0" borderId="1" xfId="3" applyNumberFormat="1" applyFont="1" applyFill="1" applyBorder="1" applyAlignment="1">
      <alignment horizontal="center" vertical="center"/>
    </xf>
    <xf numFmtId="14" fontId="46" fillId="0" borderId="1" xfId="6" applyNumberFormat="1" applyFont="1" applyFill="1" applyBorder="1" applyAlignment="1">
      <alignment horizontal="center" vertical="center" wrapText="1"/>
    </xf>
    <xf numFmtId="0" fontId="46" fillId="0" borderId="14" xfId="6" applyFont="1" applyFill="1" applyBorder="1" applyAlignment="1">
      <alignment horizontal="center" vertical="center"/>
    </xf>
    <xf numFmtId="0" fontId="47" fillId="0" borderId="21" xfId="6" applyFont="1" applyFill="1" applyBorder="1" applyAlignment="1">
      <alignment horizontal="center" vertical="center"/>
    </xf>
    <xf numFmtId="14" fontId="46" fillId="0" borderId="14" xfId="6" applyNumberFormat="1" applyFont="1" applyFill="1" applyBorder="1" applyAlignment="1">
      <alignment horizontal="center" vertical="center" wrapText="1"/>
    </xf>
    <xf numFmtId="14" fontId="46" fillId="0" borderId="21" xfId="6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 applyProtection="1">
      <alignment horizontal="center" vertical="center"/>
    </xf>
    <xf numFmtId="0" fontId="46" fillId="16" borderId="14" xfId="6" applyFont="1" applyFill="1" applyBorder="1" applyAlignment="1">
      <alignment horizontal="center" vertical="center"/>
    </xf>
    <xf numFmtId="0" fontId="46" fillId="16" borderId="21" xfId="6" applyFont="1" applyFill="1" applyBorder="1" applyAlignment="1">
      <alignment horizontal="center" vertical="center"/>
    </xf>
    <xf numFmtId="0" fontId="1" fillId="2" borderId="5" xfId="6" applyFont="1" applyFill="1" applyBorder="1" applyAlignment="1" applyProtection="1">
      <alignment horizontal="center"/>
    </xf>
    <xf numFmtId="168" fontId="6" fillId="0" borderId="1" xfId="14" applyNumberFormat="1" applyFont="1" applyFill="1" applyBorder="1" applyAlignment="1" applyProtection="1">
      <alignment horizontal="center" vertical="center" wrapText="1"/>
    </xf>
    <xf numFmtId="170" fontId="6" fillId="0" borderId="1" xfId="2" applyNumberFormat="1" applyFont="1" applyFill="1" applyBorder="1" applyAlignment="1" applyProtection="1">
      <alignment horizontal="center" vertical="center" wrapText="1"/>
    </xf>
    <xf numFmtId="0" fontId="10" fillId="2" borderId="10" xfId="6" applyFont="1" applyFill="1" applyBorder="1" applyAlignment="1" applyProtection="1">
      <alignment horizontal="center"/>
    </xf>
    <xf numFmtId="0" fontId="4" fillId="2" borderId="0" xfId="6" applyFont="1" applyFill="1" applyBorder="1" applyAlignment="1" applyProtection="1">
      <alignment horizontal="left" vertical="center" wrapText="1"/>
    </xf>
    <xf numFmtId="0" fontId="6" fillId="2" borderId="0" xfId="6" applyFont="1" applyFill="1" applyBorder="1" applyAlignment="1" applyProtection="1">
      <alignment horizontal="left" vertical="center"/>
    </xf>
    <xf numFmtId="0" fontId="6" fillId="2" borderId="0" xfId="6" applyFont="1" applyFill="1" applyBorder="1" applyAlignment="1" applyProtection="1">
      <alignment horizontal="left"/>
    </xf>
    <xf numFmtId="0" fontId="6" fillId="2" borderId="0" xfId="6" applyFont="1" applyFill="1" applyBorder="1" applyAlignment="1" applyProtection="1">
      <alignment horizontal="left" vertical="center" wrapText="1"/>
    </xf>
    <xf numFmtId="0" fontId="8" fillId="3" borderId="4" xfId="7" applyFont="1" applyFill="1" applyBorder="1" applyAlignment="1" applyProtection="1">
      <alignment horizontal="center"/>
    </xf>
    <xf numFmtId="167" fontId="6" fillId="0" borderId="1" xfId="6" applyNumberFormat="1" applyFont="1" applyFill="1" applyBorder="1" applyAlignment="1" applyProtection="1">
      <alignment horizontal="center" vertical="center"/>
    </xf>
    <xf numFmtId="0" fontId="4" fillId="0" borderId="1" xfId="6" applyFont="1" applyFill="1" applyBorder="1" applyAlignment="1" applyProtection="1">
      <alignment horizontal="center" vertical="center" wrapText="1"/>
    </xf>
    <xf numFmtId="168" fontId="4" fillId="16" borderId="1" xfId="14" applyNumberFormat="1" applyFont="1" applyFill="1" applyBorder="1" applyAlignment="1" applyProtection="1">
      <alignment horizontal="center" vertical="center" wrapText="1"/>
    </xf>
    <xf numFmtId="0" fontId="4" fillId="3" borderId="1" xfId="6" applyFont="1" applyFill="1" applyBorder="1" applyAlignment="1" applyProtection="1">
      <alignment horizontal="center" vertical="center"/>
    </xf>
    <xf numFmtId="0" fontId="1" fillId="4" borderId="15" xfId="6" applyFont="1" applyFill="1" applyBorder="1" applyAlignment="1" applyProtection="1">
      <alignment horizontal="left" indent="1"/>
    </xf>
    <xf numFmtId="0" fontId="4" fillId="15" borderId="1" xfId="6" applyFont="1" applyFill="1" applyBorder="1" applyAlignment="1" applyProtection="1">
      <alignment horizontal="center" vertical="center" wrapText="1"/>
    </xf>
    <xf numFmtId="0" fontId="8" fillId="3" borderId="1" xfId="7" applyFont="1" applyFill="1" applyBorder="1" applyAlignment="1" applyProtection="1">
      <alignment horizontal="center" wrapText="1"/>
    </xf>
    <xf numFmtId="0" fontId="4" fillId="2" borderId="0" xfId="6" applyFont="1" applyFill="1" applyBorder="1" applyAlignment="1" applyProtection="1">
      <alignment horizontal="right" vertical="center"/>
    </xf>
    <xf numFmtId="0" fontId="4" fillId="3" borderId="0" xfId="6" applyFont="1" applyFill="1" applyBorder="1" applyAlignment="1" applyProtection="1">
      <alignment horizontal="center" vertical="center" wrapText="1"/>
    </xf>
    <xf numFmtId="0" fontId="6" fillId="2" borderId="0" xfId="6" applyFont="1" applyFill="1" applyBorder="1" applyAlignment="1" applyProtection="1">
      <alignment horizontal="left" wrapText="1"/>
    </xf>
    <xf numFmtId="168" fontId="6" fillId="2" borderId="1" xfId="6" applyNumberFormat="1" applyFont="1" applyFill="1" applyBorder="1" applyAlignment="1" applyProtection="1">
      <alignment horizontal="center" vertical="center" wrapText="1"/>
    </xf>
    <xf numFmtId="168" fontId="4" fillId="3" borderId="1" xfId="6" applyNumberFormat="1" applyFont="1" applyFill="1" applyBorder="1" applyAlignment="1" applyProtection="1">
      <alignment horizontal="center" vertical="center" wrapText="1"/>
    </xf>
    <xf numFmtId="0" fontId="4" fillId="2" borderId="2" xfId="6" applyFont="1" applyFill="1" applyBorder="1" applyAlignment="1" applyProtection="1">
      <alignment horizontal="right" vertical="center"/>
    </xf>
    <xf numFmtId="0" fontId="4" fillId="3" borderId="1" xfId="6" applyFont="1" applyFill="1" applyBorder="1" applyAlignment="1" applyProtection="1">
      <alignment horizontal="center" vertical="center" wrapText="1"/>
    </xf>
    <xf numFmtId="0" fontId="6" fillId="2" borderId="0" xfId="6" applyFont="1" applyFill="1" applyBorder="1" applyAlignment="1" applyProtection="1">
      <alignment horizontal="justify" vertical="center"/>
    </xf>
    <xf numFmtId="0" fontId="4" fillId="16" borderId="0" xfId="6" applyFont="1" applyFill="1" applyBorder="1" applyAlignment="1" applyProtection="1">
      <alignment horizontal="center" vertical="center"/>
    </xf>
    <xf numFmtId="0" fontId="4" fillId="15" borderId="0" xfId="6" applyFont="1" applyFill="1" applyBorder="1" applyAlignment="1" applyProtection="1">
      <alignment horizontal="right" vertical="center"/>
    </xf>
    <xf numFmtId="0" fontId="4" fillId="0" borderId="1" xfId="6" applyFont="1" applyBorder="1" applyAlignment="1" applyProtection="1">
      <alignment horizontal="center" vertical="center" wrapText="1"/>
    </xf>
    <xf numFmtId="0" fontId="4" fillId="2" borderId="0" xfId="6" applyFont="1" applyFill="1" applyBorder="1" applyAlignment="1" applyProtection="1">
      <alignment horizontal="right" vertical="center" wrapText="1"/>
    </xf>
    <xf numFmtId="170" fontId="6" fillId="0" borderId="1" xfId="2" applyNumberFormat="1" applyFont="1" applyBorder="1" applyAlignment="1" applyProtection="1">
      <alignment horizontal="center" vertical="center" wrapText="1"/>
    </xf>
    <xf numFmtId="0" fontId="4" fillId="2" borderId="1" xfId="6" applyFont="1" applyFill="1" applyBorder="1" applyAlignment="1" applyProtection="1">
      <alignment horizontal="center" vertical="center" wrapText="1"/>
    </xf>
    <xf numFmtId="170" fontId="6" fillId="2" borderId="1" xfId="6" applyNumberFormat="1" applyFont="1" applyFill="1" applyBorder="1" applyAlignment="1" applyProtection="1">
      <alignment horizontal="center" vertical="center" wrapText="1"/>
    </xf>
    <xf numFmtId="0" fontId="6" fillId="15" borderId="1" xfId="6" applyFont="1" applyFill="1" applyBorder="1" applyAlignment="1" applyProtection="1">
      <alignment horizontal="center" vertical="center" wrapText="1"/>
    </xf>
    <xf numFmtId="170" fontId="6" fillId="2" borderId="3" xfId="6" applyNumberFormat="1" applyFont="1" applyFill="1" applyBorder="1" applyAlignment="1" applyProtection="1">
      <alignment horizontal="center" vertical="center" wrapText="1"/>
    </xf>
    <xf numFmtId="170" fontId="4" fillId="3" borderId="1" xfId="6" applyNumberFormat="1" applyFont="1" applyFill="1" applyBorder="1" applyAlignment="1" applyProtection="1">
      <alignment horizontal="center" vertical="center" wrapText="1"/>
    </xf>
    <xf numFmtId="168" fontId="4" fillId="2" borderId="1" xfId="6" applyNumberFormat="1" applyFont="1" applyFill="1" applyBorder="1" applyAlignment="1" applyProtection="1">
      <alignment horizontal="center" vertical="center" wrapText="1"/>
    </xf>
    <xf numFmtId="0" fontId="4" fillId="2" borderId="20" xfId="6" applyFont="1" applyFill="1" applyBorder="1" applyAlignment="1" applyProtection="1">
      <alignment horizontal="left" vertical="center"/>
    </xf>
    <xf numFmtId="170" fontId="6" fillId="17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Font="1" applyFill="1" applyBorder="1" applyAlignment="1" applyProtection="1">
      <alignment horizontal="left" vertical="center" wrapText="1"/>
    </xf>
    <xf numFmtId="170" fontId="6" fillId="0" borderId="3" xfId="6" applyNumberFormat="1" applyFont="1" applyBorder="1" applyAlignment="1" applyProtection="1">
      <alignment horizontal="center" vertical="center" wrapText="1"/>
    </xf>
    <xf numFmtId="0" fontId="6" fillId="2" borderId="0" xfId="6" applyFont="1" applyFill="1" applyBorder="1" applyAlignment="1" applyProtection="1">
      <alignment horizontal="justify" vertical="center" wrapText="1"/>
    </xf>
    <xf numFmtId="0" fontId="4" fillId="16" borderId="1" xfId="6" applyFont="1" applyFill="1" applyBorder="1" applyAlignment="1" applyProtection="1">
      <alignment horizontal="center" vertical="center" wrapText="1"/>
    </xf>
    <xf numFmtId="0" fontId="4" fillId="2" borderId="0" xfId="6" applyFont="1" applyFill="1" applyBorder="1" applyAlignment="1" applyProtection="1">
      <alignment horizontal="justify" vertical="center" wrapText="1"/>
    </xf>
    <xf numFmtId="0" fontId="6" fillId="2" borderId="0" xfId="6" applyFont="1" applyFill="1" applyBorder="1" applyAlignment="1" applyProtection="1">
      <alignment horizontal="justify" wrapText="1"/>
    </xf>
    <xf numFmtId="0" fontId="14" fillId="3" borderId="4" xfId="7" applyFont="1" applyFill="1" applyBorder="1" applyAlignment="1" applyProtection="1">
      <alignment horizontal="center"/>
    </xf>
    <xf numFmtId="0" fontId="14" fillId="3" borderId="1" xfId="7" applyFont="1" applyFill="1" applyBorder="1" applyAlignment="1" applyProtection="1">
      <alignment horizontal="center" wrapText="1"/>
    </xf>
    <xf numFmtId="168" fontId="4" fillId="15" borderId="1" xfId="14" applyNumberFormat="1" applyFont="1" applyFill="1" applyBorder="1" applyAlignment="1" applyProtection="1">
      <alignment horizontal="center" vertical="center" wrapText="1"/>
    </xf>
    <xf numFmtId="0" fontId="45" fillId="0" borderId="1" xfId="6" applyFont="1" applyFill="1" applyBorder="1" applyAlignment="1">
      <alignment horizontal="center" vertical="center"/>
    </xf>
    <xf numFmtId="14" fontId="46" fillId="16" borderId="1" xfId="6" applyNumberFormat="1" applyFont="1" applyFill="1" applyBorder="1" applyAlignment="1">
      <alignment horizontal="center" vertical="center" wrapText="1"/>
    </xf>
    <xf numFmtId="14" fontId="46" fillId="0" borderId="21" xfId="6" applyNumberFormat="1" applyFont="1" applyFill="1" applyBorder="1" applyAlignment="1">
      <alignment horizontal="center" vertical="center"/>
    </xf>
    <xf numFmtId="0" fontId="6" fillId="15" borderId="1" xfId="6" applyFont="1" applyFill="1" applyBorder="1" applyAlignment="1" applyProtection="1">
      <alignment horizontal="center" vertical="center"/>
    </xf>
    <xf numFmtId="0" fontId="34" fillId="0" borderId="28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44" fillId="0" borderId="28" xfId="0" applyFont="1" applyFill="1" applyBorder="1" applyAlignment="1">
      <alignment horizontal="center" vertical="center"/>
    </xf>
    <xf numFmtId="0" fontId="37" fillId="0" borderId="28" xfId="0" applyFont="1" applyBorder="1" applyAlignment="1">
      <alignment horizontal="center" vertical="center" textRotation="1"/>
    </xf>
    <xf numFmtId="0" fontId="37" fillId="0" borderId="28" xfId="0" applyFont="1" applyBorder="1" applyAlignment="1">
      <alignment horizontal="center" vertical="center"/>
    </xf>
    <xf numFmtId="0" fontId="37" fillId="0" borderId="28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0" fontId="32" fillId="0" borderId="28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wrapText="1"/>
    </xf>
    <xf numFmtId="0" fontId="31" fillId="13" borderId="28" xfId="0" applyFont="1" applyFill="1" applyBorder="1" applyAlignment="1">
      <alignment horizontal="right" vertical="center"/>
    </xf>
    <xf numFmtId="0" fontId="32" fillId="0" borderId="28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1" fillId="20" borderId="0" xfId="0" applyFont="1" applyFill="1" applyBorder="1" applyAlignment="1">
      <alignment horizontal="center" vertical="center"/>
    </xf>
    <xf numFmtId="0" fontId="31" fillId="20" borderId="45" xfId="0" applyFont="1" applyFill="1" applyBorder="1" applyAlignment="1">
      <alignment horizontal="center" vertical="center"/>
    </xf>
    <xf numFmtId="0" fontId="34" fillId="20" borderId="28" xfId="0" applyFont="1" applyFill="1" applyBorder="1" applyAlignment="1">
      <alignment horizontal="center" vertical="center"/>
    </xf>
    <xf numFmtId="0" fontId="31" fillId="0" borderId="40" xfId="0" applyFont="1" applyBorder="1" applyAlignment="1">
      <alignment horizontal="center" vertical="center" wrapText="1"/>
    </xf>
    <xf numFmtId="0" fontId="31" fillId="0" borderId="42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31" fillId="0" borderId="34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 textRotation="1"/>
    </xf>
    <xf numFmtId="0" fontId="32" fillId="0" borderId="29" xfId="0" applyFont="1" applyBorder="1" applyAlignment="1">
      <alignment horizontal="center" vertical="center" textRotation="1"/>
    </xf>
    <xf numFmtId="0" fontId="32" fillId="0" borderId="27" xfId="0" applyFont="1" applyBorder="1" applyAlignment="1">
      <alignment horizontal="center" vertical="center"/>
    </xf>
    <xf numFmtId="0" fontId="32" fillId="0" borderId="29" xfId="0" applyFont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/>
    </xf>
    <xf numFmtId="0" fontId="31" fillId="0" borderId="46" xfId="0" applyFont="1" applyBorder="1" applyAlignment="1">
      <alignment horizontal="center" vertical="center"/>
    </xf>
    <xf numFmtId="0" fontId="31" fillId="0" borderId="47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 wrapText="1"/>
    </xf>
    <xf numFmtId="0" fontId="31" fillId="0" borderId="45" xfId="0" applyFont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0" fontId="32" fillId="0" borderId="45" xfId="0" applyFont="1" applyBorder="1" applyAlignment="1">
      <alignment horizontal="center" vertical="center" wrapText="1"/>
    </xf>
    <xf numFmtId="0" fontId="33" fillId="0" borderId="39" xfId="0" applyFont="1" applyBorder="1" applyAlignment="1">
      <alignment horizontal="center" vertical="center" wrapText="1"/>
    </xf>
    <xf numFmtId="0" fontId="33" fillId="0" borderId="41" xfId="0" applyFont="1" applyBorder="1" applyAlignment="1">
      <alignment horizontal="center" vertical="center" wrapText="1"/>
    </xf>
    <xf numFmtId="0" fontId="0" fillId="0" borderId="28" xfId="0" applyFont="1" applyBorder="1" applyAlignment="1">
      <alignment wrapText="1"/>
    </xf>
    <xf numFmtId="0" fontId="32" fillId="0" borderId="32" xfId="0" applyFont="1" applyBorder="1" applyAlignment="1">
      <alignment horizontal="center" vertical="center" textRotation="1"/>
    </xf>
    <xf numFmtId="0" fontId="32" fillId="0" borderId="32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 wrapText="1"/>
    </xf>
    <xf numFmtId="0" fontId="32" fillId="0" borderId="37" xfId="0" applyFont="1" applyBorder="1" applyAlignment="1">
      <alignment horizontal="center" vertical="center" wrapText="1"/>
    </xf>
    <xf numFmtId="0" fontId="31" fillId="0" borderId="38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2" borderId="21" xfId="0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1" fillId="14" borderId="20" xfId="0" applyFont="1" applyFill="1" applyBorder="1" applyAlignment="1" applyProtection="1">
      <alignment horizontal="left"/>
    </xf>
    <xf numFmtId="0" fontId="10" fillId="6" borderId="15" xfId="0" applyFont="1" applyFill="1" applyBorder="1" applyAlignment="1" applyProtection="1">
      <alignment horizontal="center"/>
    </xf>
    <xf numFmtId="0" fontId="17" fillId="7" borderId="15" xfId="0" applyFont="1" applyFill="1" applyBorder="1" applyAlignment="1" applyProtection="1">
      <alignment horizontal="center"/>
    </xf>
    <xf numFmtId="0" fontId="1" fillId="18" borderId="1" xfId="0" applyFont="1" applyFill="1" applyBorder="1" applyAlignment="1" applyProtection="1">
      <alignment horizontal="left"/>
    </xf>
    <xf numFmtId="0" fontId="29" fillId="18" borderId="1" xfId="0" applyFont="1" applyFill="1" applyBorder="1" applyAlignment="1" applyProtection="1">
      <alignment horizontal="left" wrapText="1"/>
    </xf>
    <xf numFmtId="0" fontId="10" fillId="0" borderId="1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" fontId="10" fillId="5" borderId="1" xfId="0" applyNumberFormat="1" applyFont="1" applyFill="1" applyBorder="1" applyAlignment="1" applyProtection="1">
      <alignment horizontal="center" vertical="center" wrapText="1"/>
    </xf>
    <xf numFmtId="3" fontId="10" fillId="5" borderId="1" xfId="0" applyNumberFormat="1" applyFont="1" applyFill="1" applyBorder="1" applyAlignment="1" applyProtection="1">
      <alignment horizontal="center" vertical="center" wrapText="1"/>
    </xf>
    <xf numFmtId="0" fontId="10" fillId="6" borderId="1" xfId="0" applyFont="1" applyFill="1" applyBorder="1" applyAlignment="1" applyProtection="1">
      <alignment horizontal="right" vertical="center" wrapText="1"/>
    </xf>
    <xf numFmtId="0" fontId="10" fillId="6" borderId="13" xfId="0" applyFont="1" applyFill="1" applyBorder="1" applyAlignment="1" applyProtection="1">
      <alignment horizontal="center" vertical="center" wrapText="1"/>
    </xf>
    <xf numFmtId="0" fontId="15" fillId="6" borderId="15" xfId="0" applyFont="1" applyFill="1" applyBorder="1" applyAlignment="1" applyProtection="1">
      <alignment horizontal="center" vertical="center" wrapText="1"/>
    </xf>
    <xf numFmtId="0" fontId="10" fillId="6" borderId="1" xfId="0" applyFont="1" applyFill="1" applyBorder="1" applyAlignment="1" applyProtection="1">
      <alignment horizontal="left" vertical="center" wrapText="1"/>
    </xf>
    <xf numFmtId="0" fontId="10" fillId="5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18" fillId="9" borderId="1" xfId="0" applyFont="1" applyFill="1" applyBorder="1" applyAlignment="1" applyProtection="1">
      <alignment horizontal="right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22" fillId="2" borderId="3" xfId="0" applyFont="1" applyFill="1" applyBorder="1" applyAlignment="1" applyProtection="1">
      <alignment horizontal="right" vertical="center"/>
    </xf>
    <xf numFmtId="0" fontId="22" fillId="9" borderId="1" xfId="0" applyFont="1" applyFill="1" applyBorder="1" applyAlignment="1" applyProtection="1">
      <alignment horizontal="right" vertical="center"/>
    </xf>
    <xf numFmtId="0" fontId="19" fillId="2" borderId="1" xfId="0" applyFont="1" applyFill="1" applyBorder="1" applyAlignment="1" applyProtection="1">
      <alignment horizontal="center" vertical="center" wrapText="1"/>
    </xf>
    <xf numFmtId="0" fontId="20" fillId="7" borderId="1" xfId="0" applyFont="1" applyFill="1" applyBorder="1" applyAlignment="1" applyProtection="1">
      <alignment horizontal="center" vertical="center" wrapText="1"/>
    </xf>
    <xf numFmtId="0" fontId="21" fillId="2" borderId="3" xfId="0" applyFont="1" applyFill="1" applyBorder="1" applyAlignment="1" applyProtection="1">
      <alignment horizontal="center" vertical="center"/>
    </xf>
    <xf numFmtId="0" fontId="22" fillId="2" borderId="1" xfId="0" applyFont="1" applyFill="1" applyBorder="1" applyAlignment="1" applyProtection="1">
      <alignment horizontal="right" vertical="top"/>
    </xf>
    <xf numFmtId="0" fontId="18" fillId="2" borderId="3" xfId="0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right" vertical="center"/>
    </xf>
    <xf numFmtId="0" fontId="26" fillId="9" borderId="1" xfId="0" applyFont="1" applyFill="1" applyBorder="1" applyAlignment="1" applyProtection="1">
      <alignment horizontal="center" vertical="top" wrapText="1"/>
    </xf>
    <xf numFmtId="0" fontId="27" fillId="12" borderId="1" xfId="0" applyFont="1" applyFill="1" applyBorder="1" applyAlignment="1" applyProtection="1">
      <alignment horizontal="center" vertical="top"/>
    </xf>
    <xf numFmtId="0" fontId="26" fillId="0" borderId="1" xfId="0" applyFont="1" applyBorder="1" applyAlignment="1" applyProtection="1">
      <alignment horizontal="center" vertical="top" wrapText="1"/>
    </xf>
    <xf numFmtId="0" fontId="26" fillId="9" borderId="1" xfId="0" applyFont="1" applyFill="1" applyBorder="1" applyAlignment="1" applyProtection="1">
      <alignment horizontal="center" vertical="top"/>
    </xf>
    <xf numFmtId="0" fontId="26" fillId="9" borderId="14" xfId="0" applyFont="1" applyFill="1" applyBorder="1" applyAlignment="1" applyProtection="1">
      <alignment horizontal="right" vertical="top"/>
    </xf>
    <xf numFmtId="0" fontId="26" fillId="0" borderId="0" xfId="0" applyFont="1" applyBorder="1" applyAlignment="1" applyProtection="1">
      <alignment horizontal="justify" vertical="top" wrapText="1"/>
    </xf>
    <xf numFmtId="0" fontId="26" fillId="0" borderId="1" xfId="0" applyFont="1" applyBorder="1" applyAlignment="1" applyProtection="1">
      <alignment horizontal="center" vertical="top"/>
    </xf>
  </cellXfs>
  <cellStyles count="18">
    <cellStyle name="Moeda" xfId="2" builtinId="4"/>
    <cellStyle name="Moeda 2" xfId="3"/>
    <cellStyle name="Moeda 3" xfId="4"/>
    <cellStyle name="Moeda 4" xfId="5"/>
    <cellStyle name="Normal" xfId="0" builtinId="0"/>
    <cellStyle name="Normal 2" xfId="6"/>
    <cellStyle name="Normal 2 2" xfId="7"/>
    <cellStyle name="Normal 2 3" xfId="8"/>
    <cellStyle name="Normal 3" xfId="9"/>
    <cellStyle name="Normal 4" xfId="10"/>
    <cellStyle name="Normal 5" xfId="11"/>
    <cellStyle name="Porcentagem" xfId="17" builtinId="5"/>
    <cellStyle name="Porcentagem 2" xfId="12"/>
    <cellStyle name="Porcentagem 2 2" xfId="13"/>
    <cellStyle name="Separador de milhares" xfId="1" builtinId="3"/>
    <cellStyle name="Vírgula 2" xfId="14"/>
    <cellStyle name="Vírgula 2 2" xfId="15"/>
    <cellStyle name="Vírgula 8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E6E0EC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114480</xdr:colOff>
      <xdr:row>23</xdr:row>
      <xdr:rowOff>28440</xdr:rowOff>
    </xdr:from>
    <xdr:to>
      <xdr:col>4</xdr:col>
      <xdr:colOff>752400</xdr:colOff>
      <xdr:row>23</xdr:row>
      <xdr:rowOff>199440</xdr:rowOff>
    </xdr:to>
    <xdr:sp macro="" textlink="">
      <xdr:nvSpPr>
        <xdr:cNvPr id="3" name="Seta: para a Esquerda 1"/>
        <xdr:cNvSpPr/>
      </xdr:nvSpPr>
      <xdr:spPr>
        <a:xfrm>
          <a:off x="8039280" y="5508490"/>
          <a:ext cx="637920" cy="1710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>
          <a:solidFill>
            <a:srgbClr val="3A5F8B"/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114480</xdr:colOff>
      <xdr:row>23</xdr:row>
      <xdr:rowOff>28440</xdr:rowOff>
    </xdr:from>
    <xdr:to>
      <xdr:col>4</xdr:col>
      <xdr:colOff>752400</xdr:colOff>
      <xdr:row>23</xdr:row>
      <xdr:rowOff>199440</xdr:rowOff>
    </xdr:to>
    <xdr:sp macro="" textlink="">
      <xdr:nvSpPr>
        <xdr:cNvPr id="2" name="Seta: para a Esquerda 1"/>
        <xdr:cNvSpPr/>
      </xdr:nvSpPr>
      <xdr:spPr>
        <a:xfrm>
          <a:off x="8119440" y="5572080"/>
          <a:ext cx="637920" cy="1710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>
          <a:solidFill>
            <a:srgbClr val="3A5F8B"/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114480</xdr:colOff>
      <xdr:row>23</xdr:row>
      <xdr:rowOff>28440</xdr:rowOff>
    </xdr:from>
    <xdr:to>
      <xdr:col>4</xdr:col>
      <xdr:colOff>752400</xdr:colOff>
      <xdr:row>23</xdr:row>
      <xdr:rowOff>199440</xdr:rowOff>
    </xdr:to>
    <xdr:sp macro="" textlink="">
      <xdr:nvSpPr>
        <xdr:cNvPr id="2" name="Seta: para a Esquerda 1"/>
        <xdr:cNvSpPr/>
      </xdr:nvSpPr>
      <xdr:spPr>
        <a:xfrm>
          <a:off x="8713080" y="5029200"/>
          <a:ext cx="637920" cy="1710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>
          <a:solidFill>
            <a:srgbClr val="3A5F8B"/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12044\Documents\PLANILHA%20DE%20CUSTOS%20E%20FORMA&#199;&#195;O%20DE%20PRE&#199;OS\Planilha%202023\Em%20elabora&#231;&#227;o\PROJETO%20PLANILHA%20TRT%202023\MODELO%20%20PLANILHA%20%20%20PADR&#195;O%20VIGILANCIA-PROF%20FLAVIANA%20PAIM%20%202023%20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D_Paim"/>
      <sheetName val="Base Apoio"/>
      <sheetName val="Posto de Trabalho 12x36 not"/>
      <sheetName val="Posto de Trabalho 44 H "/>
      <sheetName val="UNIFORMES"/>
      <sheetName val="EQUIPAM INSUMOS"/>
      <sheetName val="PESQUISA PREÇOS"/>
      <sheetName val="VEÍCULO "/>
      <sheetName val="MOTO  "/>
      <sheetName val="RESUMO "/>
      <sheetName val="PROPOSTA"/>
    </sheetNames>
    <sheetDataSet>
      <sheetData sheetId="0">
        <row r="3">
          <cell r="B3" t="str">
            <v>Sim</v>
          </cell>
        </row>
        <row r="4">
          <cell r="B4" t="str">
            <v>Não</v>
          </cell>
        </row>
        <row r="13">
          <cell r="D13">
            <v>0.1</v>
          </cell>
        </row>
        <row r="14">
          <cell r="D14">
            <v>0.2</v>
          </cell>
        </row>
        <row r="15">
          <cell r="D15">
            <v>0.4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4"/>
  <sheetViews>
    <sheetView workbookViewId="0">
      <selection activeCell="F15" sqref="F15"/>
    </sheetView>
  </sheetViews>
  <sheetFormatPr defaultRowHeight="14.25"/>
  <cols>
    <col min="1" max="1" width="8.53125" customWidth="1"/>
    <col min="2" max="2" width="61.33203125" customWidth="1"/>
    <col min="3" max="3" width="14.19921875" customWidth="1"/>
    <col min="4" max="4" width="41.06640625" customWidth="1"/>
    <col min="5" max="5" width="14.06640625" customWidth="1"/>
    <col min="6" max="6" width="45.19921875" customWidth="1"/>
    <col min="7" max="7" width="30" customWidth="1"/>
    <col min="8" max="8" width="22.33203125" customWidth="1"/>
    <col min="11" max="11" width="8.73046875" customWidth="1"/>
    <col min="13" max="13" width="14.9296875" customWidth="1"/>
    <col min="14" max="14" width="3.46484375" customWidth="1"/>
  </cols>
  <sheetData>
    <row r="1" spans="1:14" ht="15.75">
      <c r="A1" s="386" t="s">
        <v>0</v>
      </c>
      <c r="B1" s="386"/>
      <c r="C1" s="386"/>
      <c r="D1" s="386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5.75">
      <c r="A2" s="386" t="s">
        <v>1</v>
      </c>
      <c r="B2" s="386"/>
      <c r="C2" s="386"/>
      <c r="D2" s="386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15.75">
      <c r="A3" s="297"/>
      <c r="B3" s="297"/>
      <c r="C3" s="297"/>
      <c r="D3" s="297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5.75">
      <c r="A4" s="378" t="s">
        <v>2</v>
      </c>
      <c r="B4" s="378"/>
      <c r="C4" s="379" t="s">
        <v>338</v>
      </c>
      <c r="D4" s="380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4" ht="15.75">
      <c r="A5" s="378" t="s">
        <v>3</v>
      </c>
      <c r="B5" s="378"/>
      <c r="C5" s="387" t="s">
        <v>553</v>
      </c>
      <c r="D5" s="388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4" ht="15.75">
      <c r="A6" s="378" t="s">
        <v>4</v>
      </c>
      <c r="B6" s="378"/>
      <c r="C6" s="379" t="s">
        <v>554</v>
      </c>
      <c r="D6" s="380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15.75">
      <c r="A7" s="381" t="s">
        <v>5</v>
      </c>
      <c r="B7" s="381"/>
      <c r="C7" s="381"/>
      <c r="D7" s="381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ht="15.75">
      <c r="A8" s="382" t="s">
        <v>6</v>
      </c>
      <c r="B8" s="382"/>
      <c r="C8" s="382"/>
      <c r="D8" s="382"/>
      <c r="E8" s="49"/>
      <c r="F8" s="49"/>
      <c r="G8" s="49"/>
      <c r="H8" s="49"/>
      <c r="I8" s="49"/>
      <c r="J8" s="49"/>
      <c r="K8" s="49"/>
      <c r="L8" s="49"/>
      <c r="M8" s="49"/>
      <c r="N8" s="49"/>
    </row>
    <row r="9" spans="1:14" ht="28.5" customHeight="1">
      <c r="A9" s="382"/>
      <c r="B9" s="382"/>
      <c r="C9" s="382"/>
      <c r="D9" s="382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14" ht="15.75">
      <c r="A10" s="298"/>
      <c r="B10" s="298"/>
      <c r="C10" s="298"/>
      <c r="D10" s="298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14" ht="15.75">
      <c r="A11" s="383" t="s">
        <v>7</v>
      </c>
      <c r="B11" s="383"/>
      <c r="C11" s="383"/>
      <c r="D11" s="383"/>
      <c r="E11" s="49"/>
      <c r="F11" s="49"/>
      <c r="G11" s="49"/>
      <c r="H11" s="49"/>
      <c r="I11" s="49"/>
      <c r="J11" s="49"/>
      <c r="K11" s="49"/>
      <c r="L11" s="49"/>
      <c r="M11" s="49"/>
      <c r="N11" s="49"/>
    </row>
    <row r="12" spans="1:14" ht="15.75">
      <c r="A12" s="299" t="s">
        <v>8</v>
      </c>
      <c r="B12" s="300" t="s">
        <v>9</v>
      </c>
      <c r="C12" s="384" t="s">
        <v>339</v>
      </c>
      <c r="D12" s="385"/>
      <c r="E12" s="49"/>
      <c r="F12" s="49"/>
      <c r="G12" s="49"/>
      <c r="H12" s="49"/>
      <c r="I12" s="49"/>
      <c r="J12" s="49"/>
      <c r="K12" s="49"/>
      <c r="L12" s="49"/>
      <c r="M12" s="49"/>
      <c r="N12" s="49"/>
    </row>
    <row r="13" spans="1:14" ht="15.75">
      <c r="A13" s="299" t="s">
        <v>10</v>
      </c>
      <c r="B13" s="300" t="s">
        <v>11</v>
      </c>
      <c r="C13" s="396" t="s">
        <v>340</v>
      </c>
      <c r="D13" s="397"/>
      <c r="E13" s="49"/>
      <c r="F13" s="49"/>
      <c r="G13" s="49"/>
      <c r="H13" s="49"/>
      <c r="I13" s="49"/>
      <c r="J13" s="49"/>
      <c r="K13" s="49"/>
      <c r="L13" s="49"/>
      <c r="M13" s="49"/>
      <c r="N13" s="49"/>
    </row>
    <row r="14" spans="1:14" ht="15.75">
      <c r="A14" s="299" t="s">
        <v>12</v>
      </c>
      <c r="B14" s="300" t="s">
        <v>13</v>
      </c>
      <c r="C14" s="398" t="s">
        <v>341</v>
      </c>
      <c r="D14" s="399"/>
      <c r="E14" s="49"/>
      <c r="F14" s="49"/>
      <c r="G14" s="49"/>
      <c r="H14" s="49"/>
      <c r="I14" s="49"/>
      <c r="J14" s="49"/>
      <c r="K14" s="49"/>
      <c r="L14" s="49"/>
      <c r="M14" s="49"/>
      <c r="N14" s="49"/>
    </row>
    <row r="15" spans="1:14" ht="15.75">
      <c r="A15" s="299" t="s">
        <v>14</v>
      </c>
      <c r="B15" s="300" t="s">
        <v>15</v>
      </c>
      <c r="C15" s="396" t="s">
        <v>16</v>
      </c>
      <c r="D15" s="385"/>
      <c r="E15" s="49"/>
      <c r="F15" s="49"/>
      <c r="G15" s="49"/>
      <c r="H15" s="49"/>
      <c r="I15" s="49"/>
      <c r="J15" s="49"/>
      <c r="K15" s="49"/>
      <c r="L15" s="49"/>
      <c r="M15" s="49"/>
      <c r="N15" s="49"/>
    </row>
    <row r="16" spans="1:14" ht="15.75">
      <c r="A16" s="301"/>
      <c r="B16" s="302"/>
      <c r="C16" s="303"/>
      <c r="D16" s="303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spans="1:14" ht="15.75">
      <c r="A17" s="389" t="s">
        <v>17</v>
      </c>
      <c r="B17" s="389"/>
      <c r="C17" s="389"/>
      <c r="D17" s="389"/>
      <c r="E17" s="49"/>
      <c r="F17" s="49"/>
      <c r="G17" s="49"/>
      <c r="H17" s="49"/>
      <c r="I17" s="49"/>
      <c r="J17" s="49"/>
      <c r="K17" s="49"/>
      <c r="L17" s="49"/>
      <c r="M17" s="49"/>
      <c r="N17" s="49"/>
    </row>
    <row r="18" spans="1:14" ht="28.5">
      <c r="A18" s="400" t="s">
        <v>18</v>
      </c>
      <c r="B18" s="400"/>
      <c r="C18" s="304" t="s">
        <v>19</v>
      </c>
      <c r="D18" s="304" t="s">
        <v>20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ht="15.75">
      <c r="A19" s="401" t="s">
        <v>342</v>
      </c>
      <c r="B19" s="402"/>
      <c r="C19" s="305" t="s">
        <v>21</v>
      </c>
      <c r="D19" s="305">
        <v>7</v>
      </c>
      <c r="E19" s="49"/>
      <c r="F19" s="49"/>
      <c r="G19" s="49"/>
      <c r="H19" s="49"/>
      <c r="I19" s="49"/>
      <c r="J19" s="49"/>
      <c r="K19" s="49"/>
      <c r="L19" s="49"/>
      <c r="M19" s="49"/>
      <c r="N19" s="49"/>
    </row>
    <row r="20" spans="1:14" ht="15.75">
      <c r="A20" s="301"/>
      <c r="B20" s="301"/>
      <c r="C20" s="301"/>
      <c r="D20" s="301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1" spans="1:14" ht="15.75">
      <c r="A21" s="389" t="s">
        <v>22</v>
      </c>
      <c r="B21" s="389"/>
      <c r="C21" s="389"/>
      <c r="D21" s="389"/>
      <c r="E21" s="49"/>
      <c r="F21" s="49"/>
      <c r="G21" s="49"/>
      <c r="H21" s="49"/>
      <c r="I21" s="49"/>
      <c r="J21" s="49"/>
      <c r="K21" s="49"/>
      <c r="L21" s="49"/>
      <c r="M21" s="49"/>
      <c r="N21" s="49"/>
    </row>
    <row r="22" spans="1:14" ht="41.55" customHeight="1">
      <c r="A22" s="306">
        <v>1</v>
      </c>
      <c r="B22" s="307" t="s">
        <v>23</v>
      </c>
      <c r="C22" s="390" t="s">
        <v>343</v>
      </c>
      <c r="D22" s="391"/>
      <c r="E22" s="49"/>
      <c r="F22" s="49"/>
      <c r="G22" s="49"/>
      <c r="H22" s="49"/>
      <c r="I22" s="49"/>
      <c r="J22" s="49"/>
      <c r="K22" s="49"/>
      <c r="L22" s="49"/>
      <c r="M22" s="49"/>
      <c r="N22" s="49"/>
    </row>
    <row r="23" spans="1:14" ht="21.5" customHeight="1">
      <c r="A23" s="306">
        <v>2</v>
      </c>
      <c r="B23" s="307" t="s">
        <v>24</v>
      </c>
      <c r="C23" s="392" t="s">
        <v>344</v>
      </c>
      <c r="D23" s="392"/>
      <c r="E23" s="49"/>
      <c r="F23" s="49"/>
      <c r="G23" s="49"/>
      <c r="H23" s="49"/>
      <c r="I23" s="49"/>
      <c r="J23" s="49"/>
      <c r="K23" s="49"/>
      <c r="L23" s="49"/>
      <c r="M23" s="49"/>
      <c r="N23" s="49"/>
    </row>
    <row r="24" spans="1:14" ht="27.5" customHeight="1">
      <c r="A24" s="306">
        <v>3</v>
      </c>
      <c r="B24" s="307" t="s">
        <v>25</v>
      </c>
      <c r="C24" s="393">
        <v>1533</v>
      </c>
      <c r="D24" s="394"/>
      <c r="E24" s="49"/>
      <c r="F24" s="170" t="s">
        <v>26</v>
      </c>
      <c r="G24" s="49"/>
      <c r="H24" s="49"/>
      <c r="I24" s="49"/>
      <c r="J24" s="49"/>
      <c r="K24" s="49"/>
      <c r="L24" s="49"/>
      <c r="M24" s="49"/>
      <c r="N24" s="49"/>
    </row>
    <row r="25" spans="1:14" ht="15.75">
      <c r="A25" s="308">
        <v>4</v>
      </c>
      <c r="B25" s="309" t="s">
        <v>27</v>
      </c>
      <c r="C25" s="390" t="s">
        <v>343</v>
      </c>
      <c r="D25" s="391"/>
      <c r="E25" s="49"/>
      <c r="F25" s="49"/>
      <c r="G25" s="49"/>
      <c r="H25" s="49"/>
      <c r="I25" s="49"/>
      <c r="J25" s="49"/>
      <c r="K25" s="49"/>
      <c r="L25" s="49"/>
      <c r="M25" s="49"/>
      <c r="N25" s="49"/>
    </row>
    <row r="26" spans="1:14" ht="29" customHeight="1">
      <c r="A26" s="306">
        <v>5</v>
      </c>
      <c r="B26" s="307" t="s">
        <v>28</v>
      </c>
      <c r="C26" s="395" t="s">
        <v>29</v>
      </c>
      <c r="D26" s="395"/>
      <c r="E26" s="49"/>
      <c r="F26" s="49"/>
      <c r="G26" s="49"/>
      <c r="H26" s="49"/>
      <c r="I26" s="49"/>
      <c r="J26" s="49"/>
      <c r="K26" s="49"/>
      <c r="L26" s="49"/>
      <c r="M26" s="49"/>
      <c r="N26" s="49"/>
    </row>
    <row r="27" spans="1:14" ht="15.75">
      <c r="A27" s="310"/>
      <c r="B27" s="266"/>
      <c r="C27" s="311"/>
      <c r="D27" s="311"/>
      <c r="E27" s="49"/>
      <c r="F27" s="49"/>
      <c r="G27" s="49"/>
      <c r="H27" s="49"/>
      <c r="I27" s="49"/>
      <c r="J27" s="49"/>
      <c r="K27" s="49"/>
      <c r="L27" s="49"/>
      <c r="M27" s="49"/>
      <c r="N27" s="49"/>
    </row>
    <row r="28" spans="1:14" ht="15.75">
      <c r="A28" s="407" t="s">
        <v>30</v>
      </c>
      <c r="B28" s="407"/>
      <c r="C28" s="407"/>
      <c r="D28" s="407"/>
      <c r="E28" s="49"/>
      <c r="F28" s="49"/>
      <c r="G28" s="49"/>
      <c r="H28" s="49"/>
      <c r="I28" s="49"/>
      <c r="J28" s="49"/>
      <c r="K28" s="49"/>
      <c r="L28" s="49"/>
      <c r="M28" s="49"/>
      <c r="N28" s="49"/>
    </row>
    <row r="29" spans="1:14" ht="15.75">
      <c r="A29" s="408" t="s">
        <v>31</v>
      </c>
      <c r="B29" s="408"/>
      <c r="C29" s="408"/>
      <c r="D29" s="408"/>
      <c r="E29" s="49"/>
      <c r="F29" s="49"/>
      <c r="G29" s="49"/>
      <c r="H29" s="49"/>
      <c r="I29" s="49"/>
      <c r="J29" s="49"/>
      <c r="K29" s="49"/>
      <c r="L29" s="49"/>
      <c r="M29" s="49"/>
      <c r="N29" s="49"/>
    </row>
    <row r="30" spans="1:14" ht="15.75">
      <c r="A30" s="408" t="s">
        <v>555</v>
      </c>
      <c r="B30" s="408"/>
      <c r="C30" s="408"/>
      <c r="D30" s="408"/>
      <c r="E30" s="49"/>
      <c r="F30" s="49"/>
      <c r="G30" s="49"/>
      <c r="H30" s="49"/>
      <c r="I30" s="49"/>
      <c r="J30" s="49"/>
      <c r="K30" s="49"/>
      <c r="L30" s="49"/>
      <c r="M30" s="49"/>
      <c r="N30" s="49"/>
    </row>
    <row r="31" spans="1:14" ht="15.75">
      <c r="A31" s="409" t="s">
        <v>32</v>
      </c>
      <c r="B31" s="409"/>
      <c r="C31" s="409"/>
      <c r="D31" s="409"/>
      <c r="E31" s="49"/>
      <c r="F31" s="49"/>
      <c r="G31" s="49"/>
      <c r="H31" s="49"/>
      <c r="I31" s="49"/>
      <c r="J31" s="49"/>
      <c r="K31" s="49"/>
      <c r="L31" s="49"/>
      <c r="M31" s="49"/>
      <c r="N31" s="49"/>
    </row>
    <row r="32" spans="1:14" ht="15.75">
      <c r="A32" s="410" t="s">
        <v>345</v>
      </c>
      <c r="B32" s="410"/>
      <c r="C32" s="410"/>
      <c r="D32" s="410"/>
      <c r="E32" s="3"/>
      <c r="F32" s="3"/>
      <c r="G32" s="3"/>
      <c r="H32" s="49"/>
      <c r="I32" s="49"/>
      <c r="J32" s="49"/>
      <c r="K32" s="49"/>
      <c r="L32" s="49"/>
      <c r="M32" s="49"/>
      <c r="N32" s="49"/>
    </row>
    <row r="33" spans="1:14" ht="15.75">
      <c r="A33" s="410" t="s">
        <v>346</v>
      </c>
      <c r="B33" s="410"/>
      <c r="C33" s="410"/>
      <c r="D33" s="410"/>
      <c r="E33" s="3"/>
      <c r="F33" s="3"/>
      <c r="G33" s="3"/>
      <c r="H33" s="49"/>
      <c r="I33" s="49"/>
      <c r="J33" s="49"/>
      <c r="K33" s="49"/>
      <c r="L33" s="49"/>
      <c r="M33" s="49"/>
      <c r="N33" s="49"/>
    </row>
    <row r="34" spans="1:14" ht="15.75">
      <c r="A34" s="312"/>
      <c r="B34" s="312"/>
      <c r="C34" s="312"/>
      <c r="D34" s="312"/>
      <c r="E34" s="49"/>
      <c r="F34" s="49"/>
      <c r="G34" s="49"/>
      <c r="H34" s="49"/>
      <c r="I34" s="49"/>
      <c r="J34" s="49"/>
      <c r="K34" s="49"/>
      <c r="L34" s="49"/>
      <c r="M34" s="49"/>
      <c r="N34" s="49"/>
    </row>
    <row r="35" spans="1:14" ht="16.149999999999999" thickBot="1">
      <c r="A35" s="312"/>
      <c r="B35" s="312"/>
      <c r="C35" s="312"/>
      <c r="D35" s="312"/>
      <c r="E35" s="49"/>
      <c r="F35" s="49"/>
      <c r="G35" s="49"/>
      <c r="H35" s="49"/>
      <c r="I35" s="49"/>
      <c r="J35" s="49"/>
      <c r="K35" s="49"/>
      <c r="L35" s="49"/>
      <c r="M35" s="49"/>
      <c r="N35" s="49"/>
    </row>
    <row r="36" spans="1:14" ht="41.55" customHeight="1" thickBot="1">
      <c r="A36" s="267">
        <v>1</v>
      </c>
      <c r="B36" s="267" t="s">
        <v>33</v>
      </c>
      <c r="C36" s="415" t="s">
        <v>34</v>
      </c>
      <c r="D36" s="415"/>
      <c r="E36" s="49"/>
      <c r="F36" s="411" t="s">
        <v>35</v>
      </c>
      <c r="G36" s="411"/>
      <c r="H36" s="403"/>
      <c r="I36" s="403"/>
      <c r="J36" s="403"/>
      <c r="K36" s="403"/>
      <c r="L36" s="49"/>
      <c r="M36" s="49"/>
      <c r="N36" s="49"/>
    </row>
    <row r="37" spans="1:14" ht="22.5" customHeight="1">
      <c r="A37" s="304" t="s">
        <v>8</v>
      </c>
      <c r="B37" s="313" t="s">
        <v>325</v>
      </c>
      <c r="C37" s="404">
        <f>C24</f>
        <v>1533</v>
      </c>
      <c r="D37" s="404"/>
      <c r="E37" s="49"/>
      <c r="F37" s="4" t="s">
        <v>36</v>
      </c>
      <c r="G37" s="5">
        <v>0.3</v>
      </c>
      <c r="H37" s="6"/>
      <c r="I37" s="6"/>
      <c r="J37" s="6"/>
      <c r="K37" s="6"/>
      <c r="L37" s="49"/>
      <c r="M37" s="49"/>
      <c r="N37" s="49"/>
    </row>
    <row r="38" spans="1:14" ht="29.55" customHeight="1">
      <c r="A38" s="304" t="s">
        <v>10</v>
      </c>
      <c r="B38" s="314" t="s">
        <v>37</v>
      </c>
      <c r="C38" s="404">
        <v>0</v>
      </c>
      <c r="D38" s="404"/>
      <c r="E38" s="49"/>
      <c r="F38" s="7" t="s">
        <v>38</v>
      </c>
      <c r="G38" s="8">
        <f>G37*C37</f>
        <v>459.9</v>
      </c>
      <c r="H38" s="6"/>
      <c r="I38" s="6"/>
      <c r="J38" s="6"/>
      <c r="K38" s="6"/>
      <c r="L38" s="49"/>
      <c r="M38" s="49"/>
      <c r="N38" s="49"/>
    </row>
    <row r="39" spans="1:14" ht="39.5" customHeight="1" thickBot="1">
      <c r="A39" s="304" t="s">
        <v>12</v>
      </c>
      <c r="B39" s="313" t="s">
        <v>39</v>
      </c>
      <c r="C39" s="405">
        <v>0</v>
      </c>
      <c r="D39" s="405"/>
      <c r="E39" s="49"/>
      <c r="F39" s="406" t="s">
        <v>40</v>
      </c>
      <c r="G39" s="406"/>
      <c r="H39" s="6"/>
      <c r="I39" s="6"/>
      <c r="J39" s="6"/>
      <c r="K39" s="6"/>
      <c r="L39" s="49"/>
      <c r="M39" s="49"/>
      <c r="N39" s="49"/>
    </row>
    <row r="40" spans="1:14" ht="23.55" customHeight="1" thickBot="1">
      <c r="A40" s="304" t="s">
        <v>14</v>
      </c>
      <c r="B40" s="313" t="s">
        <v>41</v>
      </c>
      <c r="C40" s="404">
        <v>0</v>
      </c>
      <c r="D40" s="404">
        <f>IF(B40="Sim",ROUND(((D36+D37+D38+D39)/220)*C40*C41*C42,2),0)</f>
        <v>0</v>
      </c>
      <c r="E40" s="49"/>
      <c r="F40" s="411" t="s">
        <v>42</v>
      </c>
      <c r="G40" s="411"/>
      <c r="I40" s="6"/>
      <c r="J40" s="6"/>
      <c r="K40" s="6"/>
      <c r="L40" s="49"/>
      <c r="M40" s="49"/>
      <c r="N40" s="49"/>
    </row>
    <row r="41" spans="1:14" ht="48" customHeight="1">
      <c r="A41" s="304" t="s">
        <v>43</v>
      </c>
      <c r="B41" s="313" t="s">
        <v>44</v>
      </c>
      <c r="C41" s="404">
        <v>0</v>
      </c>
      <c r="D41" s="404"/>
      <c r="E41" s="49"/>
      <c r="F41" s="9" t="s">
        <v>45</v>
      </c>
      <c r="G41" s="5">
        <v>0.2</v>
      </c>
      <c r="H41" s="171" t="s">
        <v>46</v>
      </c>
      <c r="I41" s="6"/>
      <c r="J41" s="6"/>
      <c r="K41" s="6"/>
      <c r="L41" s="49"/>
      <c r="M41" s="49"/>
      <c r="N41" s="49"/>
    </row>
    <row r="42" spans="1:14" ht="23" customHeight="1">
      <c r="A42" s="304" t="s">
        <v>47</v>
      </c>
      <c r="B42" s="314" t="s">
        <v>48</v>
      </c>
      <c r="C42" s="412">
        <v>0</v>
      </c>
      <c r="D42" s="412"/>
      <c r="E42" s="49"/>
      <c r="F42" s="7" t="s">
        <v>38</v>
      </c>
      <c r="G42" s="8">
        <f>G41*C37</f>
        <v>306.60000000000002</v>
      </c>
      <c r="H42" s="6"/>
      <c r="I42" s="6"/>
      <c r="J42" s="6"/>
      <c r="K42" s="6"/>
      <c r="L42" s="49"/>
      <c r="M42" s="49"/>
      <c r="N42" s="49"/>
    </row>
    <row r="43" spans="1:14" ht="21.5" customHeight="1" thickBot="1">
      <c r="A43" s="304" t="s">
        <v>49</v>
      </c>
      <c r="B43" s="314" t="s">
        <v>50</v>
      </c>
      <c r="C43" s="412">
        <v>0</v>
      </c>
      <c r="D43" s="412"/>
      <c r="E43" s="49"/>
      <c r="F43" s="49"/>
      <c r="G43" s="49"/>
      <c r="H43" s="6"/>
      <c r="I43" s="6"/>
      <c r="J43" s="6"/>
      <c r="K43" s="6"/>
      <c r="L43" s="49"/>
      <c r="M43" s="49"/>
      <c r="N43" s="49"/>
    </row>
    <row r="44" spans="1:14" ht="16.149999999999999" thickBot="1">
      <c r="A44" s="413" t="s">
        <v>51</v>
      </c>
      <c r="B44" s="413"/>
      <c r="C44" s="414">
        <f>SUM(C37:C43)</f>
        <v>1533</v>
      </c>
      <c r="D44" s="414"/>
      <c r="E44" s="49"/>
      <c r="F44" s="411" t="s">
        <v>52</v>
      </c>
      <c r="G44" s="411"/>
      <c r="H44" s="6" t="s">
        <v>53</v>
      </c>
      <c r="I44" s="6"/>
      <c r="J44" s="6"/>
      <c r="K44" s="6"/>
      <c r="L44" s="49"/>
      <c r="M44" s="49"/>
      <c r="N44" s="49"/>
    </row>
    <row r="45" spans="1:14" ht="15.75">
      <c r="A45" s="407" t="s">
        <v>30</v>
      </c>
      <c r="B45" s="407"/>
      <c r="C45" s="407"/>
      <c r="D45" s="407"/>
      <c r="E45" s="49"/>
      <c r="F45" s="11" t="s">
        <v>41</v>
      </c>
      <c r="G45" s="5">
        <v>0.2</v>
      </c>
      <c r="H45" s="6" t="s">
        <v>54</v>
      </c>
      <c r="I45" s="6"/>
      <c r="J45" s="6"/>
      <c r="K45" s="6"/>
      <c r="L45" s="49"/>
      <c r="M45" s="49"/>
      <c r="N45" s="49"/>
    </row>
    <row r="46" spans="1:14" ht="15.75">
      <c r="A46" s="410" t="s">
        <v>556</v>
      </c>
      <c r="B46" s="410"/>
      <c r="C46" s="410"/>
      <c r="D46" s="410"/>
      <c r="E46" s="49"/>
      <c r="F46" s="7" t="s">
        <v>38</v>
      </c>
      <c r="G46" s="12">
        <f>ROUND(((C37+C38+C39)/220)*12*2*20%,2)</f>
        <v>33.450000000000003</v>
      </c>
      <c r="H46" s="13" t="s">
        <v>55</v>
      </c>
      <c r="I46" s="49"/>
      <c r="J46" s="49"/>
      <c r="K46" s="49"/>
      <c r="L46" s="49"/>
      <c r="M46" s="49"/>
      <c r="N46" s="49"/>
    </row>
    <row r="47" spans="1:14" ht="15.75">
      <c r="A47" s="410" t="s">
        <v>347</v>
      </c>
      <c r="B47" s="410"/>
      <c r="C47" s="410"/>
      <c r="D47" s="410"/>
      <c r="E47" s="3"/>
      <c r="F47" s="49"/>
      <c r="G47" s="49"/>
      <c r="H47" s="49"/>
      <c r="I47" s="49"/>
      <c r="J47" s="49"/>
      <c r="K47" s="49"/>
      <c r="L47" s="49"/>
      <c r="M47" s="49"/>
      <c r="N47" s="49"/>
    </row>
    <row r="48" spans="1:14" ht="15.75">
      <c r="A48" s="312"/>
      <c r="B48" s="312"/>
      <c r="C48" s="312"/>
      <c r="D48" s="312"/>
      <c r="E48" s="49"/>
      <c r="F48" s="49"/>
      <c r="G48" s="49"/>
      <c r="H48" s="49"/>
      <c r="I48" s="49"/>
      <c r="J48" s="49"/>
      <c r="K48" s="49"/>
      <c r="L48" s="49"/>
      <c r="M48" s="49"/>
      <c r="N48" s="49"/>
    </row>
    <row r="49" spans="1:14" ht="15.75">
      <c r="A49" s="386" t="s">
        <v>56</v>
      </c>
      <c r="B49" s="386"/>
      <c r="C49" s="386"/>
      <c r="D49" s="386"/>
      <c r="E49" s="49"/>
      <c r="F49" s="418" t="s">
        <v>57</v>
      </c>
      <c r="G49" s="418"/>
      <c r="H49" s="418"/>
      <c r="I49" s="49"/>
      <c r="J49" s="49"/>
      <c r="K49" s="49"/>
      <c r="L49" s="49"/>
      <c r="M49" s="49"/>
      <c r="N49" s="49"/>
    </row>
    <row r="50" spans="1:14" ht="15.75">
      <c r="A50" s="407" t="s">
        <v>30</v>
      </c>
      <c r="B50" s="407"/>
      <c r="C50" s="407"/>
      <c r="D50" s="407"/>
      <c r="E50" s="49"/>
      <c r="F50" s="14" t="s">
        <v>58</v>
      </c>
      <c r="G50" s="15" t="s">
        <v>59</v>
      </c>
      <c r="H50" s="16">
        <f>H51*G52</f>
        <v>0</v>
      </c>
      <c r="I50" s="49"/>
      <c r="J50" s="49"/>
      <c r="K50" s="49"/>
      <c r="L50" s="49"/>
      <c r="M50" s="49"/>
      <c r="N50" s="49"/>
    </row>
    <row r="51" spans="1:14" ht="15.75">
      <c r="A51" s="410" t="s">
        <v>60</v>
      </c>
      <c r="B51" s="410"/>
      <c r="C51" s="410"/>
      <c r="D51" s="410"/>
      <c r="E51" s="49"/>
      <c r="F51" s="7" t="s">
        <v>61</v>
      </c>
      <c r="G51" s="17" t="s">
        <v>62</v>
      </c>
      <c r="H51" s="18">
        <f>ROUND((N51*N52*1.1428571-N51*N52),2)</f>
        <v>17.14</v>
      </c>
      <c r="I51" s="416" t="s">
        <v>63</v>
      </c>
      <c r="J51" s="416"/>
      <c r="K51" s="416"/>
      <c r="L51" s="416"/>
      <c r="M51" s="416"/>
      <c r="N51" s="49">
        <v>8</v>
      </c>
    </row>
    <row r="52" spans="1:14" ht="15.75">
      <c r="A52" s="410"/>
      <c r="B52" s="410"/>
      <c r="C52" s="410"/>
      <c r="D52" s="410"/>
      <c r="E52" s="49"/>
      <c r="F52" s="18" t="s">
        <v>64</v>
      </c>
      <c r="G52" s="17">
        <f>C165</f>
        <v>0</v>
      </c>
      <c r="H52" s="18"/>
      <c r="I52" s="416" t="s">
        <v>65</v>
      </c>
      <c r="J52" s="416"/>
      <c r="K52" s="416"/>
      <c r="L52" s="416"/>
      <c r="M52" s="416"/>
      <c r="N52" s="49">
        <v>15</v>
      </c>
    </row>
    <row r="53" spans="1:14" ht="15.75">
      <c r="A53" s="410" t="s">
        <v>66</v>
      </c>
      <c r="B53" s="410"/>
      <c r="C53" s="410"/>
      <c r="D53" s="410"/>
      <c r="E53" s="49"/>
      <c r="F53" s="49"/>
      <c r="G53" s="49"/>
      <c r="H53" s="49"/>
      <c r="I53" s="49"/>
      <c r="J53" s="49"/>
      <c r="K53" s="49"/>
      <c r="L53" s="49"/>
      <c r="M53" s="49"/>
      <c r="N53" s="49"/>
    </row>
    <row r="54" spans="1:14" ht="15.75">
      <c r="A54" s="315"/>
      <c r="B54" s="312"/>
      <c r="C54" s="312"/>
      <c r="D54" s="312"/>
      <c r="E54" s="49"/>
      <c r="F54" s="49"/>
      <c r="G54" s="49"/>
      <c r="H54" s="49"/>
      <c r="I54" s="49"/>
      <c r="J54" s="49"/>
      <c r="K54" s="49"/>
      <c r="L54" s="49"/>
      <c r="M54" s="49"/>
      <c r="N54" s="49"/>
    </row>
    <row r="55" spans="1:14" ht="15.75">
      <c r="A55" s="386" t="s">
        <v>67</v>
      </c>
      <c r="B55" s="386"/>
      <c r="C55" s="386"/>
      <c r="D55" s="386"/>
      <c r="E55" s="49"/>
      <c r="F55" s="49"/>
      <c r="G55" s="49"/>
      <c r="H55" s="49"/>
      <c r="I55" s="49"/>
      <c r="J55" s="49"/>
      <c r="K55" s="49"/>
      <c r="L55" s="49"/>
      <c r="M55" s="49"/>
      <c r="N55" s="49"/>
    </row>
    <row r="56" spans="1:14" ht="15.75">
      <c r="A56" s="312"/>
      <c r="B56" s="312"/>
      <c r="C56" s="312"/>
      <c r="D56" s="312"/>
      <c r="E56" s="49"/>
      <c r="F56" s="49"/>
      <c r="G56" s="49"/>
      <c r="H56" s="49"/>
      <c r="I56" s="49"/>
      <c r="J56" s="49"/>
      <c r="K56" s="49"/>
      <c r="L56" s="49"/>
      <c r="M56" s="49"/>
      <c r="N56" s="49"/>
    </row>
    <row r="57" spans="1:14" ht="35.549999999999997" customHeight="1">
      <c r="A57" s="267" t="s">
        <v>68</v>
      </c>
      <c r="B57" s="267" t="s">
        <v>69</v>
      </c>
      <c r="C57" s="267" t="s">
        <v>70</v>
      </c>
      <c r="D57" s="267" t="s">
        <v>34</v>
      </c>
      <c r="E57" s="49"/>
      <c r="F57" s="49"/>
      <c r="G57" s="49"/>
      <c r="H57" s="49"/>
      <c r="I57" s="49"/>
      <c r="J57" s="49"/>
      <c r="K57" s="49"/>
      <c r="L57" s="49"/>
      <c r="M57" s="49"/>
      <c r="N57" s="49"/>
    </row>
    <row r="58" spans="1:14" ht="26.55" customHeight="1">
      <c r="A58" s="316" t="s">
        <v>8</v>
      </c>
      <c r="B58" s="317" t="s">
        <v>71</v>
      </c>
      <c r="C58" s="318">
        <f>1/12</f>
        <v>8.3333333333333329E-2</v>
      </c>
      <c r="D58" s="319">
        <f>C44*C58</f>
        <v>127.75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</row>
    <row r="59" spans="1:14" ht="21.5" customHeight="1">
      <c r="A59" s="316" t="s">
        <v>10</v>
      </c>
      <c r="B59" s="317" t="s">
        <v>72</v>
      </c>
      <c r="C59" s="318">
        <v>0.121</v>
      </c>
      <c r="D59" s="319">
        <f>C44*C59</f>
        <v>185.49299999999999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</row>
    <row r="60" spans="1:14" ht="35.549999999999997" customHeight="1">
      <c r="A60" s="316" t="s">
        <v>12</v>
      </c>
      <c r="B60" s="317" t="s">
        <v>73</v>
      </c>
      <c r="C60" s="318">
        <f>(C58+C59)*C79</f>
        <v>7.5194666666666674E-2</v>
      </c>
      <c r="D60" s="319">
        <f>C44*C60</f>
        <v>115.27342400000001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</row>
    <row r="61" spans="1:14" ht="15.75">
      <c r="A61" s="417" t="s">
        <v>74</v>
      </c>
      <c r="B61" s="417"/>
      <c r="C61" s="320"/>
      <c r="D61" s="321">
        <f>SUM(D58:D60)</f>
        <v>428.51642400000003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</row>
    <row r="62" spans="1:14" ht="15.75">
      <c r="A62" s="407" t="s">
        <v>30</v>
      </c>
      <c r="B62" s="407"/>
      <c r="C62" s="407"/>
      <c r="D62" s="407"/>
      <c r="E62" s="49"/>
      <c r="F62" s="49"/>
      <c r="G62" s="49"/>
      <c r="H62" s="49"/>
      <c r="I62" s="49"/>
      <c r="J62" s="49"/>
      <c r="K62" s="49"/>
      <c r="L62" s="49"/>
      <c r="M62" s="49"/>
      <c r="N62" s="49"/>
    </row>
    <row r="63" spans="1:14" ht="15.75">
      <c r="A63" s="410" t="s">
        <v>75</v>
      </c>
      <c r="B63" s="410"/>
      <c r="C63" s="410"/>
      <c r="D63" s="410"/>
      <c r="E63" s="49"/>
      <c r="F63" s="49"/>
      <c r="G63" s="49"/>
      <c r="H63" s="49"/>
      <c r="I63" s="49"/>
      <c r="J63" s="49"/>
      <c r="K63" s="49"/>
      <c r="L63" s="49"/>
      <c r="M63" s="49"/>
      <c r="N63" s="49"/>
    </row>
    <row r="64" spans="1:14" ht="15.75">
      <c r="A64" s="410" t="s">
        <v>76</v>
      </c>
      <c r="B64" s="410"/>
      <c r="C64" s="410"/>
      <c r="D64" s="410"/>
      <c r="E64" s="49"/>
      <c r="F64" s="49"/>
      <c r="G64" s="49"/>
      <c r="H64" s="49"/>
      <c r="I64" s="49"/>
      <c r="J64" s="49"/>
      <c r="K64" s="49"/>
      <c r="L64" s="49"/>
      <c r="M64" s="49"/>
      <c r="N64" s="49"/>
    </row>
    <row r="65" spans="1:14" ht="15.75">
      <c r="A65" s="408" t="s">
        <v>77</v>
      </c>
      <c r="B65" s="408"/>
      <c r="C65" s="408"/>
      <c r="D65" s="408"/>
      <c r="E65" s="49"/>
      <c r="F65" s="49"/>
      <c r="G65" s="49"/>
      <c r="H65" s="49"/>
      <c r="I65" s="49"/>
      <c r="J65" s="49"/>
      <c r="K65" s="49"/>
      <c r="L65" s="49"/>
      <c r="M65" s="49"/>
      <c r="N65" s="49"/>
    </row>
    <row r="66" spans="1:14" ht="15.75">
      <c r="A66" s="410"/>
      <c r="B66" s="410"/>
      <c r="C66" s="410"/>
      <c r="D66" s="410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14" ht="15.75">
      <c r="A67" s="420" t="s">
        <v>78</v>
      </c>
      <c r="B67" s="420"/>
      <c r="C67" s="420"/>
      <c r="D67" s="420"/>
      <c r="E67" s="49"/>
      <c r="F67" s="49"/>
      <c r="G67" s="49"/>
      <c r="H67" s="49"/>
      <c r="I67" s="49"/>
      <c r="J67" s="49"/>
      <c r="K67" s="49"/>
      <c r="L67" s="49"/>
      <c r="M67" s="49"/>
      <c r="N67" s="49"/>
    </row>
    <row r="68" spans="1:14" ht="8.5500000000000007" customHeight="1">
      <c r="A68" s="322"/>
      <c r="B68" s="322"/>
      <c r="C68" s="322"/>
      <c r="D68" s="322"/>
      <c r="E68" s="49"/>
      <c r="F68" s="49"/>
      <c r="G68" s="49"/>
      <c r="H68" s="49"/>
      <c r="I68" s="49"/>
      <c r="J68" s="49"/>
      <c r="K68" s="49"/>
      <c r="L68" s="49"/>
      <c r="M68" s="49"/>
      <c r="N68" s="49"/>
    </row>
    <row r="69" spans="1:14" ht="21" customHeight="1">
      <c r="A69" s="419" t="s">
        <v>557</v>
      </c>
      <c r="B69" s="419"/>
      <c r="C69" s="323">
        <f>C44</f>
        <v>1533</v>
      </c>
      <c r="D69" s="312"/>
      <c r="E69" s="49"/>
      <c r="F69" s="49"/>
      <c r="G69" s="49"/>
      <c r="H69" s="49"/>
      <c r="I69" s="49"/>
      <c r="J69" s="49"/>
      <c r="K69" s="49"/>
      <c r="L69" s="49"/>
      <c r="M69" s="49"/>
      <c r="N69" s="49"/>
    </row>
    <row r="70" spans="1:14" ht="28.5" customHeight="1">
      <c r="A70" s="267" t="s">
        <v>79</v>
      </c>
      <c r="B70" s="267" t="s">
        <v>80</v>
      </c>
      <c r="C70" s="267" t="s">
        <v>70</v>
      </c>
      <c r="D70" s="267" t="s">
        <v>34</v>
      </c>
      <c r="E70" s="49"/>
      <c r="F70" s="49"/>
      <c r="G70" s="49"/>
      <c r="H70" s="49"/>
      <c r="I70" s="49"/>
      <c r="J70" s="49"/>
      <c r="K70" s="49"/>
      <c r="L70" s="49"/>
      <c r="M70" s="49"/>
      <c r="N70" s="49"/>
    </row>
    <row r="71" spans="1:14" ht="22.05" customHeight="1">
      <c r="A71" s="316" t="s">
        <v>8</v>
      </c>
      <c r="B71" s="317" t="s">
        <v>81</v>
      </c>
      <c r="C71" s="324">
        <v>0.2</v>
      </c>
      <c r="D71" s="325">
        <f t="shared" ref="D71:D78" si="0">$C$69*C71</f>
        <v>306.60000000000002</v>
      </c>
      <c r="E71" s="49"/>
      <c r="F71" s="49"/>
      <c r="G71" s="49"/>
      <c r="H71" s="49"/>
      <c r="I71" s="49"/>
      <c r="J71" s="49"/>
      <c r="K71" s="49"/>
      <c r="L71" s="49"/>
      <c r="M71" s="49"/>
      <c r="N71" s="49"/>
    </row>
    <row r="72" spans="1:14" ht="18.5" customHeight="1">
      <c r="A72" s="316" t="s">
        <v>10</v>
      </c>
      <c r="B72" s="317" t="s">
        <v>82</v>
      </c>
      <c r="C72" s="324">
        <v>2.5000000000000001E-2</v>
      </c>
      <c r="D72" s="325">
        <f t="shared" si="0"/>
        <v>38.325000000000003</v>
      </c>
      <c r="E72" s="49"/>
      <c r="F72" s="13"/>
      <c r="G72" s="49"/>
      <c r="H72" s="49"/>
      <c r="I72" s="49"/>
      <c r="J72" s="49"/>
      <c r="K72" s="49"/>
      <c r="L72" s="49"/>
      <c r="M72" s="49"/>
      <c r="N72" s="49"/>
    </row>
    <row r="73" spans="1:14" ht="17.55" customHeight="1">
      <c r="A73" s="316" t="s">
        <v>12</v>
      </c>
      <c r="B73" s="317" t="s">
        <v>83</v>
      </c>
      <c r="C73" s="318">
        <v>0.03</v>
      </c>
      <c r="D73" s="325">
        <f t="shared" si="0"/>
        <v>45.989999999999995</v>
      </c>
      <c r="E73" s="49"/>
      <c r="F73" s="49"/>
      <c r="G73" s="49"/>
      <c r="H73" s="49"/>
      <c r="I73" s="49"/>
      <c r="J73" s="49"/>
      <c r="K73" s="49"/>
      <c r="L73" s="49"/>
      <c r="M73" s="49"/>
      <c r="N73" s="49"/>
    </row>
    <row r="74" spans="1:14" ht="16.5" customHeight="1">
      <c r="A74" s="316" t="s">
        <v>14</v>
      </c>
      <c r="B74" s="317" t="s">
        <v>84</v>
      </c>
      <c r="C74" s="324">
        <v>1.4999999999999999E-2</v>
      </c>
      <c r="D74" s="325">
        <f t="shared" si="0"/>
        <v>22.994999999999997</v>
      </c>
      <c r="E74" s="49"/>
      <c r="F74" s="49"/>
      <c r="G74" s="49"/>
      <c r="H74" s="49"/>
      <c r="I74" s="49"/>
      <c r="J74" s="49"/>
      <c r="K74" s="49"/>
      <c r="L74" s="49"/>
      <c r="M74" s="49"/>
      <c r="N74" s="49"/>
    </row>
    <row r="75" spans="1:14" ht="18" customHeight="1">
      <c r="A75" s="316" t="s">
        <v>43</v>
      </c>
      <c r="B75" s="317" t="s">
        <v>85</v>
      </c>
      <c r="C75" s="324">
        <v>0.01</v>
      </c>
      <c r="D75" s="325">
        <f t="shared" si="0"/>
        <v>15.33</v>
      </c>
      <c r="E75" s="49"/>
      <c r="F75" s="49"/>
      <c r="G75" s="49"/>
      <c r="H75" s="49"/>
      <c r="I75" s="49"/>
      <c r="J75" s="49"/>
      <c r="K75" s="49"/>
      <c r="L75" s="49"/>
      <c r="M75" s="49"/>
      <c r="N75" s="49"/>
    </row>
    <row r="76" spans="1:14" ht="15.75">
      <c r="A76" s="316" t="s">
        <v>47</v>
      </c>
      <c r="B76" s="317" t="s">
        <v>86</v>
      </c>
      <c r="C76" s="324">
        <v>6.0000000000000001E-3</v>
      </c>
      <c r="D76" s="325">
        <f t="shared" si="0"/>
        <v>9.1980000000000004</v>
      </c>
      <c r="E76" s="49"/>
      <c r="F76" s="19"/>
      <c r="G76" s="19"/>
      <c r="H76" s="49"/>
      <c r="I76" s="49"/>
      <c r="J76" s="49"/>
      <c r="K76" s="49"/>
      <c r="L76" s="49"/>
      <c r="M76" s="49"/>
      <c r="N76" s="49"/>
    </row>
    <row r="77" spans="1:14" ht="15.75">
      <c r="A77" s="316" t="s">
        <v>49</v>
      </c>
      <c r="B77" s="317" t="s">
        <v>87</v>
      </c>
      <c r="C77" s="324">
        <v>2E-3</v>
      </c>
      <c r="D77" s="325">
        <f t="shared" si="0"/>
        <v>3.0660000000000003</v>
      </c>
      <c r="E77" s="49"/>
      <c r="F77" s="49"/>
      <c r="G77" s="49"/>
      <c r="H77" s="49"/>
      <c r="I77" s="49"/>
      <c r="J77" s="49"/>
      <c r="K77" s="49"/>
      <c r="L77" s="49"/>
      <c r="M77" s="49"/>
      <c r="N77" s="49"/>
    </row>
    <row r="78" spans="1:14" ht="15.75">
      <c r="A78" s="316" t="s">
        <v>88</v>
      </c>
      <c r="B78" s="317" t="s">
        <v>89</v>
      </c>
      <c r="C78" s="324">
        <v>0.08</v>
      </c>
      <c r="D78" s="325">
        <f t="shared" si="0"/>
        <v>122.64</v>
      </c>
      <c r="E78" s="49"/>
      <c r="F78" s="20"/>
      <c r="G78" s="20"/>
      <c r="H78" s="49"/>
      <c r="I78" s="49"/>
      <c r="J78" s="49"/>
      <c r="K78" s="49"/>
      <c r="L78" s="49"/>
      <c r="M78" s="49"/>
      <c r="N78" s="49"/>
    </row>
    <row r="79" spans="1:14" ht="15.75">
      <c r="A79" s="417" t="s">
        <v>90</v>
      </c>
      <c r="B79" s="417"/>
      <c r="C79" s="326">
        <f>SUM(C71:C78)</f>
        <v>0.36800000000000005</v>
      </c>
      <c r="D79" s="321">
        <f>SUM(D71:D78)</f>
        <v>564.14400000000001</v>
      </c>
      <c r="E79" s="49"/>
      <c r="F79" s="20"/>
      <c r="G79" s="20"/>
      <c r="H79" s="49"/>
      <c r="I79" s="49"/>
      <c r="J79" s="49"/>
      <c r="K79" s="49"/>
      <c r="L79" s="49"/>
      <c r="M79" s="49"/>
      <c r="N79" s="49"/>
    </row>
    <row r="80" spans="1:14" ht="15.75">
      <c r="A80" s="407" t="s">
        <v>30</v>
      </c>
      <c r="B80" s="407"/>
      <c r="C80" s="407"/>
      <c r="D80" s="407"/>
      <c r="E80" s="49"/>
      <c r="F80" s="19"/>
      <c r="G80" s="19"/>
      <c r="H80" s="49"/>
      <c r="I80" s="49"/>
      <c r="J80" s="49"/>
      <c r="K80" s="49"/>
      <c r="L80" s="49"/>
      <c r="M80" s="49"/>
      <c r="N80" s="49"/>
    </row>
    <row r="81" spans="1:14" ht="15.75">
      <c r="A81" s="410" t="s">
        <v>91</v>
      </c>
      <c r="B81" s="410"/>
      <c r="C81" s="410"/>
      <c r="D81" s="410"/>
      <c r="E81" s="49"/>
      <c r="F81" s="20"/>
      <c r="G81" s="20"/>
      <c r="H81" s="49"/>
      <c r="I81" s="49"/>
      <c r="J81" s="49"/>
      <c r="K81" s="49"/>
      <c r="L81" s="49"/>
      <c r="M81" s="49"/>
      <c r="N81" s="49"/>
    </row>
    <row r="82" spans="1:14" ht="15.75">
      <c r="A82" s="410" t="s">
        <v>92</v>
      </c>
      <c r="B82" s="410"/>
      <c r="C82" s="410"/>
      <c r="D82" s="410"/>
      <c r="E82" s="19"/>
      <c r="F82" s="20"/>
      <c r="G82" s="20"/>
      <c r="H82" s="49"/>
      <c r="I82" s="49"/>
      <c r="J82" s="49"/>
      <c r="K82" s="49"/>
      <c r="L82" s="49"/>
      <c r="M82" s="49"/>
      <c r="N82" s="49"/>
    </row>
    <row r="83" spans="1:14" ht="15.75">
      <c r="A83" s="410"/>
      <c r="B83" s="410"/>
      <c r="C83" s="410"/>
      <c r="D83" s="410"/>
      <c r="E83" s="49"/>
      <c r="F83" s="20"/>
      <c r="G83" s="20"/>
      <c r="H83" s="49"/>
      <c r="I83" s="49"/>
      <c r="J83" s="49"/>
      <c r="K83" s="49"/>
      <c r="L83" s="49"/>
      <c r="M83" s="49"/>
      <c r="N83" s="49"/>
    </row>
    <row r="84" spans="1:14" ht="15.75">
      <c r="A84" s="410" t="s">
        <v>93</v>
      </c>
      <c r="B84" s="410"/>
      <c r="C84" s="410"/>
      <c r="D84" s="410"/>
      <c r="E84" s="20"/>
      <c r="F84" s="20"/>
      <c r="G84" s="20"/>
      <c r="H84" s="49"/>
      <c r="I84" s="49"/>
      <c r="J84" s="49"/>
      <c r="K84" s="49"/>
      <c r="L84" s="49"/>
      <c r="M84" s="49"/>
      <c r="N84" s="49"/>
    </row>
    <row r="85" spans="1:14" ht="15.75">
      <c r="A85" s="410"/>
      <c r="B85" s="410"/>
      <c r="C85" s="410"/>
      <c r="D85" s="410"/>
      <c r="E85" s="20"/>
      <c r="F85" s="20"/>
      <c r="G85" s="20"/>
      <c r="H85" s="49"/>
      <c r="I85" s="49"/>
      <c r="J85" s="49"/>
      <c r="K85" s="49"/>
      <c r="L85" s="49"/>
      <c r="M85" s="49"/>
      <c r="N85" s="49"/>
    </row>
    <row r="86" spans="1:14" ht="15.75">
      <c r="A86" s="410" t="s">
        <v>94</v>
      </c>
      <c r="B86" s="410"/>
      <c r="C86" s="410"/>
      <c r="D86" s="410"/>
      <c r="E86" s="19"/>
      <c r="F86" s="49"/>
      <c r="G86" s="49"/>
      <c r="H86" s="49"/>
      <c r="I86" s="49"/>
      <c r="J86" s="49"/>
      <c r="K86" s="49"/>
      <c r="L86" s="49"/>
      <c r="M86" s="49"/>
      <c r="N86" s="49"/>
    </row>
    <row r="87" spans="1:14" ht="16.149999999999999" thickBot="1">
      <c r="A87" s="410" t="s">
        <v>95</v>
      </c>
      <c r="B87" s="410"/>
      <c r="C87" s="410"/>
      <c r="D87" s="410"/>
      <c r="E87" s="20"/>
      <c r="F87" s="49"/>
      <c r="G87" s="49"/>
      <c r="H87" s="49"/>
      <c r="I87" s="49"/>
      <c r="J87" s="49"/>
      <c r="K87" s="49"/>
      <c r="L87" s="49"/>
      <c r="M87" s="49"/>
      <c r="N87" s="49"/>
    </row>
    <row r="88" spans="1:14" ht="16.149999999999999" thickBot="1">
      <c r="A88" s="410"/>
      <c r="B88" s="410"/>
      <c r="C88" s="410"/>
      <c r="D88" s="410"/>
      <c r="E88" s="20"/>
      <c r="F88" s="411" t="s">
        <v>96</v>
      </c>
      <c r="G88" s="411"/>
      <c r="H88" s="49"/>
      <c r="I88" s="49"/>
      <c r="J88" s="49"/>
      <c r="K88" s="49"/>
      <c r="L88" s="49"/>
      <c r="M88" s="49"/>
      <c r="N88" s="49"/>
    </row>
    <row r="89" spans="1:14" ht="15.75">
      <c r="A89" s="409" t="s">
        <v>332</v>
      </c>
      <c r="B89" s="409"/>
      <c r="C89" s="327"/>
      <c r="D89" s="327"/>
      <c r="E89" s="20"/>
      <c r="F89" s="4" t="s">
        <v>98</v>
      </c>
      <c r="G89" s="22">
        <v>26</v>
      </c>
      <c r="H89" s="23"/>
      <c r="I89" s="23"/>
      <c r="J89" s="23"/>
      <c r="K89" s="23"/>
      <c r="L89" s="23"/>
      <c r="M89" s="23"/>
      <c r="N89" s="23"/>
    </row>
    <row r="90" spans="1:14" ht="15.75">
      <c r="A90" s="408" t="s">
        <v>99</v>
      </c>
      <c r="B90" s="408"/>
      <c r="C90" s="408"/>
      <c r="D90" s="408"/>
      <c r="E90" s="20"/>
      <c r="F90" s="7" t="s">
        <v>100</v>
      </c>
      <c r="G90" s="8">
        <v>22</v>
      </c>
      <c r="H90" s="49"/>
      <c r="I90" s="49"/>
      <c r="J90" s="49"/>
      <c r="K90" s="49"/>
      <c r="L90" s="49"/>
      <c r="M90" s="49"/>
      <c r="N90" s="49"/>
    </row>
    <row r="91" spans="1:14" ht="15.75">
      <c r="A91" s="408" t="s">
        <v>101</v>
      </c>
      <c r="B91" s="408"/>
      <c r="C91" s="408"/>
      <c r="D91" s="408"/>
      <c r="E91" s="20"/>
      <c r="F91" s="7" t="s">
        <v>102</v>
      </c>
      <c r="G91" s="8">
        <f>G89*G90</f>
        <v>572</v>
      </c>
      <c r="H91" s="49"/>
      <c r="I91" s="49"/>
      <c r="J91" s="49"/>
      <c r="K91" s="49"/>
      <c r="L91" s="49"/>
      <c r="M91" s="49"/>
      <c r="N91" s="49"/>
    </row>
    <row r="92" spans="1:14" ht="16.149999999999999" thickBot="1">
      <c r="A92" s="421" t="s">
        <v>103</v>
      </c>
      <c r="B92" s="421"/>
      <c r="C92" s="421"/>
      <c r="D92" s="421"/>
      <c r="E92" s="49"/>
      <c r="F92" s="24" t="s">
        <v>331</v>
      </c>
      <c r="G92" s="25">
        <v>0.25</v>
      </c>
      <c r="H92" s="49"/>
      <c r="I92" s="49"/>
      <c r="J92" s="49"/>
      <c r="K92" s="49"/>
      <c r="L92" s="49"/>
      <c r="M92" s="49"/>
      <c r="N92" s="49"/>
    </row>
    <row r="93" spans="1:14" ht="16.149999999999999" thickBot="1">
      <c r="A93" s="37"/>
      <c r="B93" s="37"/>
      <c r="C93" s="37"/>
      <c r="D93" s="37"/>
      <c r="E93" s="49"/>
      <c r="F93" s="26" t="s">
        <v>104</v>
      </c>
      <c r="G93" s="27">
        <f>G91-G92</f>
        <v>571.75</v>
      </c>
      <c r="H93" s="49"/>
      <c r="I93" s="49"/>
      <c r="J93" s="49"/>
      <c r="K93" s="49"/>
      <c r="L93" s="49"/>
      <c r="M93" s="49"/>
      <c r="N93" s="49"/>
    </row>
    <row r="94" spans="1:14" ht="16.149999999999999" thickBot="1">
      <c r="A94" s="386" t="s">
        <v>105</v>
      </c>
      <c r="B94" s="386"/>
      <c r="C94" s="386"/>
      <c r="D94" s="386"/>
      <c r="E94" s="49"/>
      <c r="F94" s="28"/>
      <c r="G94" s="28"/>
      <c r="H94" s="49"/>
      <c r="I94" s="49"/>
      <c r="J94" s="49"/>
      <c r="K94" s="49"/>
      <c r="L94" s="49"/>
      <c r="M94" s="49"/>
      <c r="N94" s="49"/>
    </row>
    <row r="95" spans="1:14" ht="16.149999999999999" thickBot="1">
      <c r="A95" s="312"/>
      <c r="B95" s="312"/>
      <c r="C95" s="312"/>
      <c r="D95" s="312"/>
      <c r="E95" s="49"/>
      <c r="F95" s="411" t="s">
        <v>106</v>
      </c>
      <c r="G95" s="411"/>
      <c r="H95" s="49"/>
      <c r="I95" s="49"/>
      <c r="J95" s="49"/>
      <c r="K95" s="49"/>
      <c r="L95" s="49"/>
      <c r="M95" s="49"/>
      <c r="N95" s="49"/>
    </row>
    <row r="96" spans="1:14" ht="32.549999999999997" customHeight="1">
      <c r="A96" s="267" t="s">
        <v>107</v>
      </c>
      <c r="B96" s="267" t="s">
        <v>108</v>
      </c>
      <c r="C96" s="267" t="s">
        <v>109</v>
      </c>
      <c r="D96" s="267" t="s">
        <v>34</v>
      </c>
      <c r="E96" s="49"/>
      <c r="F96" s="4" t="s">
        <v>110</v>
      </c>
      <c r="G96" s="22">
        <v>5.5</v>
      </c>
      <c r="H96" s="49"/>
      <c r="I96" s="49"/>
      <c r="J96" s="49"/>
      <c r="K96" s="49"/>
      <c r="L96" s="49"/>
      <c r="M96" s="49"/>
      <c r="N96" s="49"/>
    </row>
    <row r="97" spans="1:14" ht="29.55" customHeight="1">
      <c r="A97" s="316" t="s">
        <v>8</v>
      </c>
      <c r="B97" s="328" t="s">
        <v>333</v>
      </c>
      <c r="C97" s="329">
        <v>5.5</v>
      </c>
      <c r="D97" s="330">
        <f>G101</f>
        <v>150.02000000000001</v>
      </c>
      <c r="E97" s="49"/>
      <c r="F97" s="7" t="s">
        <v>111</v>
      </c>
      <c r="G97" s="8">
        <v>2</v>
      </c>
      <c r="H97" s="49"/>
      <c r="I97" s="49"/>
      <c r="J97" s="49"/>
      <c r="K97" s="49"/>
      <c r="L97" s="49"/>
      <c r="M97" s="49"/>
      <c r="N97" s="49"/>
    </row>
    <row r="98" spans="1:14" ht="25.05" customHeight="1">
      <c r="A98" s="316" t="s">
        <v>10</v>
      </c>
      <c r="B98" s="328" t="s">
        <v>334</v>
      </c>
      <c r="C98" s="331">
        <v>26</v>
      </c>
      <c r="D98" s="332">
        <f>G93</f>
        <v>571.75</v>
      </c>
      <c r="E98" s="49"/>
      <c r="F98" s="7" t="s">
        <v>112</v>
      </c>
      <c r="G98" s="8">
        <v>22</v>
      </c>
      <c r="H98" s="49"/>
      <c r="I98" s="49"/>
      <c r="J98" s="49"/>
      <c r="K98" s="49"/>
      <c r="L98" s="49"/>
      <c r="M98" s="49"/>
      <c r="N98" s="49"/>
    </row>
    <row r="99" spans="1:14" ht="28.05" customHeight="1">
      <c r="A99" s="316" t="s">
        <v>12</v>
      </c>
      <c r="B99" s="333"/>
      <c r="C99" s="334"/>
      <c r="D99" s="335"/>
      <c r="E99" s="49"/>
      <c r="F99" s="7" t="s">
        <v>113</v>
      </c>
      <c r="G99" s="8">
        <f>G96*G97*G98</f>
        <v>242</v>
      </c>
      <c r="H99" s="49"/>
      <c r="I99" s="49"/>
      <c r="J99" s="49"/>
      <c r="K99" s="49"/>
      <c r="L99" s="49"/>
      <c r="M99" s="49"/>
      <c r="N99" s="49"/>
    </row>
    <row r="100" spans="1:14" ht="29.55" customHeight="1" thickBot="1">
      <c r="A100" s="316" t="s">
        <v>14</v>
      </c>
      <c r="B100" s="333"/>
      <c r="C100" s="334"/>
      <c r="D100" s="335"/>
      <c r="E100" s="49"/>
      <c r="F100" s="24" t="s">
        <v>337</v>
      </c>
      <c r="G100" s="25">
        <f>C24*6%</f>
        <v>91.97999999999999</v>
      </c>
      <c r="H100" s="49"/>
      <c r="I100" s="49"/>
      <c r="J100" s="49"/>
      <c r="K100" s="49"/>
      <c r="L100" s="49"/>
      <c r="M100" s="49"/>
      <c r="N100" s="49"/>
    </row>
    <row r="101" spans="1:14" ht="27" customHeight="1" thickBot="1">
      <c r="A101" s="316" t="s">
        <v>43</v>
      </c>
      <c r="B101" s="328"/>
      <c r="C101" s="336"/>
      <c r="D101" s="337"/>
      <c r="E101" s="49"/>
      <c r="F101" s="26" t="s">
        <v>104</v>
      </c>
      <c r="G101" s="27">
        <f>G99-G100</f>
        <v>150.02000000000001</v>
      </c>
      <c r="H101" s="49"/>
      <c r="I101" s="49"/>
      <c r="J101" s="49"/>
      <c r="K101" s="49"/>
      <c r="L101" s="49"/>
      <c r="M101" s="49"/>
      <c r="N101" s="49"/>
    </row>
    <row r="102" spans="1:14" ht="28.5" customHeight="1">
      <c r="A102" s="316" t="s">
        <v>47</v>
      </c>
      <c r="B102" s="328"/>
      <c r="C102" s="338"/>
      <c r="D102" s="339"/>
      <c r="E102" s="49"/>
      <c r="F102" s="49"/>
      <c r="G102" s="49"/>
      <c r="H102" s="49"/>
      <c r="I102" s="49"/>
      <c r="J102" s="49"/>
      <c r="K102" s="49"/>
      <c r="L102" s="49"/>
      <c r="M102" s="49"/>
      <c r="N102" s="49"/>
    </row>
    <row r="103" spans="1:14" ht="27" customHeight="1">
      <c r="A103" s="316" t="s">
        <v>49</v>
      </c>
      <c r="B103" s="328"/>
      <c r="C103" s="336"/>
      <c r="D103" s="337"/>
      <c r="E103" s="49"/>
      <c r="F103" s="49"/>
      <c r="G103" s="49"/>
      <c r="H103" s="49"/>
      <c r="I103" s="49"/>
      <c r="J103" s="49"/>
      <c r="K103" s="49"/>
      <c r="L103" s="49"/>
      <c r="M103" s="49"/>
      <c r="N103" s="49"/>
    </row>
    <row r="104" spans="1:14" ht="15.75">
      <c r="A104" s="417" t="s">
        <v>51</v>
      </c>
      <c r="B104" s="417"/>
      <c r="C104" s="417"/>
      <c r="D104" s="340">
        <f>SUM(D97:D103)</f>
        <v>721.77</v>
      </c>
      <c r="E104" s="49"/>
      <c r="F104" s="49"/>
      <c r="G104" s="49"/>
      <c r="H104" s="49"/>
      <c r="I104" s="49"/>
      <c r="J104" s="49"/>
      <c r="K104" s="49"/>
      <c r="L104" s="49"/>
      <c r="M104" s="49"/>
      <c r="N104" s="49"/>
    </row>
    <row r="105" spans="1:14" ht="15.75">
      <c r="A105" s="407" t="s">
        <v>30</v>
      </c>
      <c r="B105" s="407"/>
      <c r="C105" s="407"/>
      <c r="D105" s="407"/>
      <c r="E105" s="49"/>
      <c r="F105" s="49"/>
      <c r="G105" s="49"/>
      <c r="H105" s="49"/>
      <c r="I105" s="49"/>
      <c r="J105" s="49"/>
      <c r="K105" s="49"/>
      <c r="L105" s="49"/>
      <c r="M105" s="49"/>
      <c r="N105" s="49"/>
    </row>
    <row r="106" spans="1:14" ht="15.75">
      <c r="A106" s="410" t="s">
        <v>114</v>
      </c>
      <c r="B106" s="410"/>
      <c r="C106" s="410"/>
      <c r="D106" s="410"/>
      <c r="E106" s="49"/>
      <c r="F106" s="49"/>
      <c r="G106" s="49"/>
      <c r="H106" s="49"/>
      <c r="I106" s="49"/>
      <c r="J106" s="49"/>
      <c r="K106" s="49"/>
      <c r="L106" s="49"/>
      <c r="M106" s="49"/>
      <c r="N106" s="49"/>
    </row>
    <row r="107" spans="1:14" ht="15.75">
      <c r="A107" s="410" t="s">
        <v>115</v>
      </c>
      <c r="B107" s="410"/>
      <c r="C107" s="410"/>
      <c r="D107" s="410"/>
      <c r="E107" s="49"/>
      <c r="F107" s="49"/>
      <c r="G107" s="49"/>
      <c r="H107" s="49"/>
      <c r="I107" s="49"/>
      <c r="J107" s="49"/>
      <c r="K107" s="49"/>
      <c r="L107" s="49"/>
      <c r="M107" s="49"/>
      <c r="N107" s="49"/>
    </row>
    <row r="108" spans="1:14" ht="15.75">
      <c r="A108" s="410" t="s">
        <v>335</v>
      </c>
      <c r="B108" s="410"/>
      <c r="C108" s="410"/>
      <c r="D108" s="410"/>
      <c r="E108" s="20"/>
      <c r="F108" s="49"/>
      <c r="G108" s="29"/>
      <c r="H108" s="49"/>
      <c r="I108" s="49"/>
      <c r="J108" s="49"/>
      <c r="K108" s="49"/>
      <c r="L108" s="49"/>
      <c r="M108" s="49"/>
      <c r="N108" s="49"/>
    </row>
    <row r="109" spans="1:14" ht="15.75">
      <c r="A109" s="312"/>
      <c r="B109" s="312"/>
      <c r="C109" s="312"/>
      <c r="D109" s="312"/>
      <c r="E109" s="20"/>
      <c r="F109" s="49"/>
      <c r="G109" s="49"/>
      <c r="H109" s="49"/>
      <c r="I109" s="49"/>
      <c r="J109" s="49"/>
      <c r="K109" s="49"/>
      <c r="L109" s="49"/>
      <c r="M109" s="49"/>
      <c r="N109" s="49"/>
    </row>
    <row r="110" spans="1:14" ht="15.75">
      <c r="A110" s="386" t="s">
        <v>116</v>
      </c>
      <c r="B110" s="386"/>
      <c r="C110" s="386"/>
      <c r="D110" s="386"/>
      <c r="E110" s="49"/>
      <c r="F110" s="49"/>
      <c r="G110" s="49"/>
      <c r="H110" s="49"/>
      <c r="I110" s="49"/>
      <c r="J110" s="49"/>
      <c r="K110" s="49"/>
      <c r="L110" s="49"/>
      <c r="M110" s="49"/>
      <c r="N110" s="49"/>
    </row>
    <row r="111" spans="1:14" ht="15.75">
      <c r="A111" s="312"/>
      <c r="B111" s="312"/>
      <c r="C111" s="312"/>
      <c r="D111" s="312"/>
      <c r="E111" s="49"/>
      <c r="F111" s="49"/>
      <c r="G111" s="49"/>
      <c r="H111" s="49"/>
      <c r="I111" s="49"/>
      <c r="J111" s="49"/>
      <c r="K111" s="49"/>
      <c r="L111" s="49"/>
      <c r="M111" s="49"/>
      <c r="N111" s="49"/>
    </row>
    <row r="112" spans="1:14" ht="40.5" customHeight="1">
      <c r="A112" s="267">
        <v>2</v>
      </c>
      <c r="B112" s="267" t="s">
        <v>117</v>
      </c>
      <c r="C112" s="425" t="s">
        <v>34</v>
      </c>
      <c r="D112" s="425"/>
      <c r="E112" s="49"/>
      <c r="F112" s="49"/>
      <c r="G112" s="49"/>
      <c r="H112" s="49"/>
      <c r="I112" s="49"/>
      <c r="J112" s="49"/>
      <c r="K112" s="49"/>
      <c r="L112" s="49"/>
      <c r="M112" s="49"/>
      <c r="N112" s="49"/>
    </row>
    <row r="113" spans="1:14" ht="37.049999999999997" customHeight="1">
      <c r="A113" s="316" t="s">
        <v>68</v>
      </c>
      <c r="B113" s="317" t="s">
        <v>69</v>
      </c>
      <c r="C113" s="422">
        <f>D61</f>
        <v>428.51642400000003</v>
      </c>
      <c r="D113" s="422"/>
      <c r="E113" s="49"/>
      <c r="F113" s="49"/>
      <c r="G113" s="49"/>
      <c r="H113" s="49"/>
      <c r="I113" s="49"/>
      <c r="J113" s="49"/>
      <c r="K113" s="49"/>
      <c r="L113" s="49"/>
      <c r="M113" s="49"/>
      <c r="N113" s="49"/>
    </row>
    <row r="114" spans="1:14" ht="31.05" customHeight="1">
      <c r="A114" s="316" t="s">
        <v>79</v>
      </c>
      <c r="B114" s="317" t="s">
        <v>80</v>
      </c>
      <c r="C114" s="422">
        <f>D79</f>
        <v>564.14400000000001</v>
      </c>
      <c r="D114" s="422"/>
      <c r="E114" s="49"/>
      <c r="F114" s="49"/>
      <c r="G114" s="49"/>
      <c r="H114" s="49"/>
      <c r="I114" s="49"/>
      <c r="J114" s="49"/>
      <c r="K114" s="49"/>
      <c r="L114" s="49"/>
      <c r="M114" s="49"/>
      <c r="N114" s="49"/>
    </row>
    <row r="115" spans="1:14" ht="25.5" customHeight="1">
      <c r="A115" s="316" t="s">
        <v>107</v>
      </c>
      <c r="B115" s="317" t="s">
        <v>108</v>
      </c>
      <c r="C115" s="422">
        <f>D104</f>
        <v>721.77</v>
      </c>
      <c r="D115" s="422"/>
      <c r="E115" s="49"/>
      <c r="F115" s="30"/>
      <c r="G115" s="49"/>
      <c r="H115" s="49"/>
      <c r="I115" s="49"/>
      <c r="J115" s="49"/>
      <c r="K115" s="49"/>
      <c r="L115" s="49"/>
      <c r="M115" s="49"/>
      <c r="N115" s="49"/>
    </row>
    <row r="116" spans="1:14" ht="15.75">
      <c r="A116" s="417" t="s">
        <v>51</v>
      </c>
      <c r="B116" s="417"/>
      <c r="C116" s="423">
        <f>SUM(C113:C115)</f>
        <v>1714.4304240000001</v>
      </c>
      <c r="D116" s="423"/>
      <c r="E116" s="49"/>
      <c r="F116" s="13"/>
      <c r="G116" s="49"/>
      <c r="H116" s="49"/>
      <c r="I116" s="49"/>
      <c r="J116" s="49"/>
      <c r="K116" s="49"/>
      <c r="L116" s="49"/>
      <c r="M116" s="49"/>
      <c r="N116" s="49"/>
    </row>
    <row r="117" spans="1:14" ht="15.75">
      <c r="A117" s="312"/>
      <c r="B117" s="312"/>
      <c r="C117" s="312"/>
      <c r="D117" s="312"/>
      <c r="E117" s="49"/>
      <c r="F117" s="49"/>
      <c r="G117" s="49"/>
      <c r="H117" s="49"/>
      <c r="I117" s="49"/>
      <c r="J117" s="49"/>
      <c r="K117" s="49"/>
      <c r="L117" s="49"/>
      <c r="M117" s="49"/>
      <c r="N117" s="49"/>
    </row>
    <row r="118" spans="1:14" ht="15.75">
      <c r="A118" s="312"/>
      <c r="B118" s="312"/>
      <c r="C118" s="312"/>
      <c r="D118" s="312"/>
      <c r="E118" s="49"/>
      <c r="F118" s="13"/>
      <c r="G118" s="49"/>
      <c r="H118" s="49"/>
      <c r="I118" s="49"/>
      <c r="J118" s="49"/>
      <c r="K118" s="49"/>
      <c r="L118" s="49"/>
      <c r="M118" s="49"/>
      <c r="N118" s="49"/>
    </row>
    <row r="119" spans="1:14" ht="15.75">
      <c r="A119" s="386" t="s">
        <v>118</v>
      </c>
      <c r="B119" s="386"/>
      <c r="C119" s="386"/>
      <c r="D119" s="386"/>
      <c r="E119" s="49"/>
      <c r="F119" s="49"/>
      <c r="G119" s="49"/>
      <c r="H119" s="49"/>
      <c r="I119" s="49"/>
      <c r="J119" s="49"/>
      <c r="K119" s="49"/>
      <c r="L119" s="49"/>
      <c r="M119" s="49"/>
      <c r="N119" s="49"/>
    </row>
    <row r="120" spans="1:14" ht="15.75">
      <c r="A120" s="297"/>
      <c r="B120" s="297"/>
      <c r="C120" s="297"/>
      <c r="D120" s="297"/>
      <c r="E120" s="49"/>
      <c r="F120" s="31"/>
      <c r="G120" s="49"/>
      <c r="H120" s="49"/>
      <c r="I120" s="49"/>
      <c r="J120" s="49"/>
      <c r="K120" s="49"/>
      <c r="L120" s="49"/>
      <c r="M120" s="49"/>
      <c r="N120" s="49"/>
    </row>
    <row r="121" spans="1:14" ht="15.75">
      <c r="A121" s="419" t="s">
        <v>558</v>
      </c>
      <c r="B121" s="419"/>
      <c r="C121" s="323">
        <f>C44+C116-SUM(D71:D77)</f>
        <v>2805.9264240000002</v>
      </c>
      <c r="D121" s="312"/>
      <c r="E121" s="49"/>
      <c r="F121" s="13"/>
      <c r="G121" s="49"/>
      <c r="H121" s="49"/>
      <c r="I121" s="49"/>
      <c r="J121" s="49"/>
      <c r="K121" s="49"/>
      <c r="L121" s="49"/>
      <c r="M121" s="49"/>
      <c r="N121" s="49"/>
    </row>
    <row r="122" spans="1:14" ht="15.75">
      <c r="A122" s="424" t="s">
        <v>559</v>
      </c>
      <c r="B122" s="424"/>
      <c r="C122" s="323">
        <f>C44+C116</f>
        <v>3247.4304240000001</v>
      </c>
      <c r="D122" s="312"/>
      <c r="E122" s="49"/>
      <c r="F122" s="49"/>
      <c r="G122" s="49"/>
      <c r="H122" s="49"/>
      <c r="I122" s="49"/>
      <c r="J122" s="49"/>
      <c r="K122" s="49"/>
      <c r="L122" s="49"/>
      <c r="M122" s="49"/>
      <c r="N122" s="49"/>
    </row>
    <row r="123" spans="1:14" ht="32.549999999999997" customHeight="1">
      <c r="A123" s="267">
        <v>3</v>
      </c>
      <c r="B123" s="267" t="s">
        <v>119</v>
      </c>
      <c r="C123" s="267" t="s">
        <v>120</v>
      </c>
      <c r="D123" s="267" t="s">
        <v>34</v>
      </c>
      <c r="E123" s="49"/>
      <c r="F123" s="49"/>
      <c r="G123" s="49"/>
      <c r="H123" s="49"/>
      <c r="I123" s="49"/>
      <c r="J123" s="49"/>
      <c r="K123" s="49"/>
      <c r="L123" s="49"/>
      <c r="M123" s="49"/>
      <c r="N123" s="49"/>
    </row>
    <row r="124" spans="1:14" ht="39" customHeight="1">
      <c r="A124" s="316" t="s">
        <v>8</v>
      </c>
      <c r="B124" s="341" t="s">
        <v>121</v>
      </c>
      <c r="C124" s="318">
        <f>5%*1/12</f>
        <v>4.1666666666666666E-3</v>
      </c>
      <c r="D124" s="319">
        <f>C121*C124</f>
        <v>11.691360100000001</v>
      </c>
      <c r="E124" s="49"/>
      <c r="F124" s="20"/>
      <c r="G124" s="20"/>
      <c r="H124" s="49"/>
      <c r="I124" s="49"/>
      <c r="J124" s="49"/>
      <c r="K124" s="49"/>
      <c r="L124" s="49"/>
      <c r="M124" s="49"/>
      <c r="N124" s="49"/>
    </row>
    <row r="125" spans="1:14" ht="33.5" customHeight="1">
      <c r="A125" s="316" t="s">
        <v>10</v>
      </c>
      <c r="B125" s="341" t="s">
        <v>122</v>
      </c>
      <c r="C125" s="342">
        <f>8%*C124</f>
        <v>3.3333333333333332E-4</v>
      </c>
      <c r="D125" s="319">
        <f>C121*C125</f>
        <v>0.93530880800000005</v>
      </c>
      <c r="E125" s="49"/>
      <c r="F125" s="20"/>
      <c r="G125" s="20"/>
      <c r="H125" s="31"/>
      <c r="I125" s="49"/>
      <c r="J125" s="49"/>
      <c r="K125" s="49"/>
      <c r="L125" s="49"/>
      <c r="M125" s="49"/>
      <c r="N125" s="49"/>
    </row>
    <row r="126" spans="1:14" ht="35" customHeight="1">
      <c r="A126" s="316" t="s">
        <v>12</v>
      </c>
      <c r="B126" s="341" t="s">
        <v>123</v>
      </c>
      <c r="C126" s="318">
        <f>8%*40%*C124</f>
        <v>1.3333333333333334E-4</v>
      </c>
      <c r="D126" s="319">
        <f>C121*C126</f>
        <v>0.37412352320000003</v>
      </c>
      <c r="E126" s="13"/>
      <c r="F126" s="20"/>
      <c r="G126" s="20"/>
      <c r="H126" s="49"/>
      <c r="I126" s="49"/>
      <c r="J126" s="49"/>
      <c r="K126" s="49"/>
      <c r="L126" s="49"/>
      <c r="M126" s="49"/>
      <c r="N126" s="49"/>
    </row>
    <row r="127" spans="1:14" ht="31.5" customHeight="1">
      <c r="A127" s="316" t="s">
        <v>14</v>
      </c>
      <c r="B127" s="341" t="s">
        <v>124</v>
      </c>
      <c r="C127" s="318">
        <f>7/30/12+7/30/12*2%</f>
        <v>1.9833333333333335E-2</v>
      </c>
      <c r="D127" s="319">
        <f>C122*C127</f>
        <v>64.407370076000007</v>
      </c>
      <c r="E127" s="49"/>
      <c r="F127" s="49"/>
      <c r="G127" s="49"/>
      <c r="H127" s="49"/>
      <c r="I127" s="49"/>
      <c r="J127" s="49"/>
      <c r="K127" s="49"/>
      <c r="L127" s="49"/>
      <c r="M127" s="49"/>
      <c r="N127" s="49"/>
    </row>
    <row r="128" spans="1:14" ht="33" customHeight="1">
      <c r="A128" s="316" t="s">
        <v>43</v>
      </c>
      <c r="B128" s="317" t="s">
        <v>125</v>
      </c>
      <c r="C128" s="342">
        <f>C127*C79</f>
        <v>7.2986666666666686E-3</v>
      </c>
      <c r="D128" s="319">
        <f>C122*C128</f>
        <v>23.701912187968006</v>
      </c>
      <c r="E128" s="49"/>
      <c r="F128" s="49"/>
      <c r="G128" s="49"/>
      <c r="H128" s="49"/>
      <c r="I128" s="49"/>
      <c r="J128" s="49"/>
      <c r="K128" s="49"/>
      <c r="L128" s="49"/>
      <c r="M128" s="49"/>
      <c r="N128" s="49"/>
    </row>
    <row r="129" spans="1:14" ht="34.049999999999997" customHeight="1">
      <c r="A129" s="316" t="s">
        <v>47</v>
      </c>
      <c r="B129" s="341" t="s">
        <v>126</v>
      </c>
      <c r="C129" s="318">
        <v>0.04</v>
      </c>
      <c r="D129" s="319">
        <f>C122*C129</f>
        <v>129.89721696000001</v>
      </c>
      <c r="E129" s="49"/>
      <c r="F129" s="49"/>
      <c r="G129" s="49"/>
      <c r="H129" s="49"/>
      <c r="I129" s="49"/>
      <c r="J129" s="49"/>
      <c r="K129" s="49"/>
      <c r="L129" s="49"/>
      <c r="M129" s="49"/>
      <c r="N129" s="49"/>
    </row>
    <row r="130" spans="1:14" ht="15.75">
      <c r="A130" s="417" t="s">
        <v>127</v>
      </c>
      <c r="B130" s="417"/>
      <c r="C130" s="343">
        <f>SUM(C124:C129)</f>
        <v>7.1765333333333348E-2</v>
      </c>
      <c r="D130" s="321">
        <f>SUM(D124:D129)</f>
        <v>231.00729165516802</v>
      </c>
      <c r="E130" s="49"/>
      <c r="F130" s="49"/>
      <c r="G130" s="49"/>
      <c r="H130" s="49"/>
      <c r="I130" s="49"/>
      <c r="J130" s="49"/>
      <c r="K130" s="49"/>
      <c r="L130" s="49"/>
      <c r="M130" s="49"/>
      <c r="N130" s="49"/>
    </row>
    <row r="131" spans="1:14" ht="15.75">
      <c r="A131" s="407" t="s">
        <v>30</v>
      </c>
      <c r="B131" s="407"/>
      <c r="C131" s="407"/>
      <c r="D131" s="407"/>
      <c r="E131" s="49"/>
      <c r="F131" s="49"/>
      <c r="G131" s="49"/>
      <c r="H131" s="49"/>
      <c r="I131" s="49"/>
      <c r="J131" s="49"/>
      <c r="K131" s="49"/>
      <c r="L131" s="49"/>
      <c r="M131" s="49"/>
      <c r="N131" s="49"/>
    </row>
    <row r="132" spans="1:14" ht="15.75">
      <c r="A132" s="410" t="s">
        <v>128</v>
      </c>
      <c r="B132" s="410"/>
      <c r="C132" s="410"/>
      <c r="D132" s="410"/>
      <c r="E132" s="49"/>
      <c r="F132" s="49"/>
      <c r="G132" s="49"/>
      <c r="H132" s="49"/>
      <c r="I132" s="49"/>
      <c r="J132" s="49"/>
      <c r="K132" s="49"/>
      <c r="L132" s="49"/>
      <c r="M132" s="49"/>
      <c r="N132" s="49"/>
    </row>
    <row r="133" spans="1:14" ht="15.75">
      <c r="A133" s="410" t="s">
        <v>129</v>
      </c>
      <c r="B133" s="410"/>
      <c r="C133" s="410"/>
      <c r="D133" s="410"/>
      <c r="E133" s="20"/>
      <c r="F133" s="49"/>
      <c r="G133" s="49"/>
      <c r="H133" s="49"/>
      <c r="I133" s="49"/>
      <c r="J133" s="49"/>
      <c r="K133" s="49"/>
      <c r="L133" s="49"/>
      <c r="M133" s="49"/>
      <c r="N133" s="49"/>
    </row>
    <row r="134" spans="1:14" ht="15.75">
      <c r="A134" s="410" t="s">
        <v>130</v>
      </c>
      <c r="B134" s="410"/>
      <c r="C134" s="410"/>
      <c r="D134" s="410"/>
      <c r="E134" s="20"/>
      <c r="F134" s="49"/>
      <c r="G134" s="49"/>
      <c r="H134" s="49"/>
      <c r="I134" s="49"/>
      <c r="J134" s="49"/>
      <c r="K134" s="49"/>
      <c r="L134" s="49"/>
      <c r="M134" s="49"/>
      <c r="N134" s="49"/>
    </row>
    <row r="135" spans="1:14" ht="15.75">
      <c r="A135" s="312"/>
      <c r="B135" s="312"/>
      <c r="C135" s="312"/>
      <c r="D135" s="312"/>
      <c r="E135" s="49"/>
      <c r="F135" s="49"/>
      <c r="G135" s="49"/>
      <c r="H135" s="49"/>
      <c r="I135" s="49"/>
      <c r="J135" s="49"/>
      <c r="K135" s="49"/>
      <c r="L135" s="49"/>
      <c r="M135" s="49"/>
      <c r="N135" s="49"/>
    </row>
    <row r="136" spans="1:14" ht="22.05" customHeight="1">
      <c r="A136" s="386" t="s">
        <v>131</v>
      </c>
      <c r="B136" s="386"/>
      <c r="C136" s="386"/>
      <c r="D136" s="386"/>
      <c r="E136" s="49"/>
      <c r="F136" s="49"/>
      <c r="G136" s="49"/>
      <c r="H136" s="49"/>
      <c r="I136" s="49"/>
      <c r="J136" s="49"/>
      <c r="K136" s="49"/>
      <c r="L136" s="49"/>
      <c r="M136" s="49"/>
      <c r="N136" s="49"/>
    </row>
    <row r="137" spans="1:14" ht="27" customHeight="1">
      <c r="A137" s="407" t="s">
        <v>30</v>
      </c>
      <c r="B137" s="407"/>
      <c r="C137" s="407"/>
      <c r="D137" s="407"/>
      <c r="E137" s="49"/>
      <c r="F137" s="49"/>
      <c r="G137" s="49"/>
      <c r="H137" s="49"/>
      <c r="I137" s="49"/>
      <c r="J137" s="49"/>
      <c r="K137" s="49"/>
      <c r="L137" s="49"/>
      <c r="M137" s="49"/>
      <c r="N137" s="49"/>
    </row>
    <row r="138" spans="1:14" ht="49.5" customHeight="1">
      <c r="A138" s="426" t="s">
        <v>132</v>
      </c>
      <c r="B138" s="426"/>
      <c r="C138" s="426"/>
      <c r="D138" s="426"/>
      <c r="E138" s="49"/>
      <c r="F138" s="49"/>
      <c r="G138" s="49"/>
      <c r="H138" s="49"/>
      <c r="I138" s="49"/>
      <c r="J138" s="49"/>
      <c r="K138" s="49"/>
      <c r="L138" s="49"/>
      <c r="M138" s="49"/>
      <c r="N138" s="49"/>
    </row>
    <row r="139" spans="1:14" ht="45" customHeight="1">
      <c r="A139" s="312"/>
      <c r="B139" s="312"/>
      <c r="C139" s="312"/>
      <c r="D139" s="312"/>
      <c r="E139" s="49"/>
      <c r="F139" s="49"/>
      <c r="G139" s="49"/>
      <c r="H139" s="49"/>
      <c r="I139" s="49"/>
      <c r="J139" s="49"/>
      <c r="K139" s="49"/>
      <c r="L139" s="49"/>
      <c r="M139" s="49"/>
      <c r="N139" s="49"/>
    </row>
    <row r="140" spans="1:14" ht="15.75">
      <c r="A140" s="427" t="s">
        <v>133</v>
      </c>
      <c r="B140" s="427"/>
      <c r="C140" s="427"/>
      <c r="D140" s="427"/>
      <c r="E140" s="49"/>
      <c r="F140" s="49"/>
      <c r="G140" s="49"/>
      <c r="H140" s="49"/>
      <c r="I140" s="49"/>
      <c r="J140" s="49"/>
      <c r="K140" s="49"/>
      <c r="L140" s="49"/>
      <c r="M140" s="49"/>
      <c r="N140" s="49"/>
    </row>
    <row r="141" spans="1:14" ht="36.5" customHeight="1">
      <c r="A141" s="297"/>
      <c r="B141" s="297"/>
      <c r="C141" s="297"/>
      <c r="D141" s="297"/>
      <c r="E141" s="49"/>
      <c r="F141" s="49"/>
      <c r="G141" s="49"/>
      <c r="H141" s="49"/>
      <c r="I141" s="49"/>
      <c r="J141" s="49"/>
      <c r="K141" s="49"/>
      <c r="L141" s="49"/>
      <c r="M141" s="49"/>
      <c r="N141" s="49"/>
    </row>
    <row r="142" spans="1:14" ht="15.75">
      <c r="A142" s="428" t="s">
        <v>560</v>
      </c>
      <c r="B142" s="428"/>
      <c r="C142" s="344">
        <f>C44+C116+D130</f>
        <v>3478.4377156551682</v>
      </c>
      <c r="D142" s="345"/>
      <c r="E142" s="49"/>
      <c r="F142" s="49"/>
      <c r="G142" s="49"/>
      <c r="H142" s="49"/>
      <c r="I142" s="49"/>
      <c r="J142" s="49"/>
      <c r="K142" s="49"/>
      <c r="L142" s="49"/>
      <c r="M142" s="49"/>
      <c r="N142" s="49"/>
    </row>
    <row r="143" spans="1:14" ht="15.75">
      <c r="A143" s="346"/>
      <c r="B143" s="346"/>
      <c r="C143" s="347"/>
      <c r="D143" s="348"/>
      <c r="E143" s="49"/>
      <c r="F143" s="49"/>
      <c r="G143" s="49"/>
      <c r="H143" s="49"/>
      <c r="I143" s="49"/>
      <c r="J143" s="49"/>
      <c r="K143" s="49"/>
      <c r="L143" s="49"/>
      <c r="M143" s="49"/>
      <c r="N143" s="49"/>
    </row>
    <row r="144" spans="1:14" ht="15.75">
      <c r="A144" s="346"/>
      <c r="B144" s="346"/>
      <c r="C144" s="347"/>
      <c r="D144" s="348"/>
      <c r="E144" s="49"/>
      <c r="F144" s="49"/>
      <c r="G144" s="49"/>
      <c r="H144" s="49"/>
      <c r="I144" s="49"/>
      <c r="J144" s="49"/>
      <c r="K144" s="49"/>
      <c r="L144" s="49"/>
      <c r="M144" s="49"/>
      <c r="N144" s="49"/>
    </row>
    <row r="145" spans="1:14" ht="22.05" customHeight="1">
      <c r="A145" s="349" t="s">
        <v>134</v>
      </c>
      <c r="B145" s="349" t="s">
        <v>135</v>
      </c>
      <c r="C145" s="349" t="s">
        <v>136</v>
      </c>
      <c r="D145" s="349" t="s">
        <v>34</v>
      </c>
      <c r="E145" s="49"/>
      <c r="F145" s="49"/>
      <c r="G145" s="49"/>
      <c r="H145" s="49"/>
      <c r="I145" s="49"/>
      <c r="J145" s="49"/>
      <c r="K145" s="49"/>
      <c r="L145" s="49"/>
      <c r="M145" s="49"/>
      <c r="N145" s="49"/>
    </row>
    <row r="146" spans="1:14" ht="32.549999999999997" customHeight="1">
      <c r="A146" s="350" t="s">
        <v>8</v>
      </c>
      <c r="B146" s="351" t="s">
        <v>137</v>
      </c>
      <c r="C146" s="342">
        <v>1.6199999999999999E-2</v>
      </c>
      <c r="D146" s="352">
        <f t="shared" ref="D146:D152" si="1">$C$142*C146</f>
        <v>56.350690993613725</v>
      </c>
      <c r="E146" s="49"/>
      <c r="F146" s="49"/>
      <c r="G146" s="49"/>
      <c r="H146" s="49"/>
      <c r="I146" s="49"/>
      <c r="J146" s="49"/>
      <c r="K146" s="49"/>
      <c r="L146" s="49"/>
      <c r="M146" s="49"/>
      <c r="N146" s="49"/>
    </row>
    <row r="147" spans="1:14" ht="41.55" customHeight="1">
      <c r="A147" s="350" t="s">
        <v>10</v>
      </c>
      <c r="B147" s="351" t="s">
        <v>138</v>
      </c>
      <c r="C147" s="342">
        <v>8.3300000000000006E-3</v>
      </c>
      <c r="D147" s="352">
        <f t="shared" si="1"/>
        <v>28.975386171407553</v>
      </c>
      <c r="E147" s="49"/>
      <c r="F147" s="32"/>
      <c r="G147" s="32"/>
      <c r="H147" s="49"/>
      <c r="I147" s="49"/>
      <c r="J147" s="49"/>
      <c r="K147" s="49"/>
      <c r="L147" s="49"/>
      <c r="M147" s="49"/>
      <c r="N147" s="49"/>
    </row>
    <row r="148" spans="1:14" ht="35" customHeight="1">
      <c r="A148" s="350" t="s">
        <v>12</v>
      </c>
      <c r="B148" s="351" t="s">
        <v>139</v>
      </c>
      <c r="C148" s="342">
        <v>2.1000000000000001E-4</v>
      </c>
      <c r="D148" s="352">
        <f t="shared" si="1"/>
        <v>0.73047192028758534</v>
      </c>
      <c r="E148" s="49"/>
      <c r="F148" s="32"/>
      <c r="G148" s="32"/>
      <c r="H148" s="49"/>
      <c r="I148" s="49"/>
      <c r="J148" s="49"/>
      <c r="K148" s="49"/>
      <c r="L148" s="49"/>
      <c r="M148" s="49"/>
      <c r="N148" s="49"/>
    </row>
    <row r="149" spans="1:14" ht="27.5" customHeight="1">
      <c r="A149" s="350" t="s">
        <v>14</v>
      </c>
      <c r="B149" s="351" t="s">
        <v>140</v>
      </c>
      <c r="C149" s="342">
        <v>7.3999999999999999E-4</v>
      </c>
      <c r="D149" s="352">
        <f t="shared" si="1"/>
        <v>2.5740439095848244</v>
      </c>
      <c r="E149" s="49"/>
      <c r="F149" s="33"/>
      <c r="G149" s="33"/>
      <c r="H149" s="49"/>
      <c r="I149" s="49"/>
      <c r="J149" s="49"/>
      <c r="K149" s="49"/>
      <c r="L149" s="49"/>
      <c r="M149" s="49"/>
      <c r="N149" s="49"/>
    </row>
    <row r="150" spans="1:14" ht="35.549999999999997" customHeight="1">
      <c r="A150" s="350" t="s">
        <v>43</v>
      </c>
      <c r="B150" s="351" t="s">
        <v>141</v>
      </c>
      <c r="C150" s="342">
        <v>2.2200000000000002E-3</v>
      </c>
      <c r="D150" s="352">
        <f t="shared" si="1"/>
        <v>7.7221317287544737</v>
      </c>
      <c r="E150" s="49"/>
      <c r="F150" s="32"/>
      <c r="G150" s="32"/>
      <c r="H150" s="49"/>
      <c r="I150" s="49"/>
      <c r="J150" s="49"/>
      <c r="K150" s="49"/>
      <c r="L150" s="49"/>
      <c r="M150" s="49"/>
      <c r="N150" s="49"/>
    </row>
    <row r="151" spans="1:14" ht="33" customHeight="1">
      <c r="A151" s="350" t="s">
        <v>47</v>
      </c>
      <c r="B151" s="351" t="s">
        <v>142</v>
      </c>
      <c r="C151" s="342">
        <v>5.1000000000000004E-4</v>
      </c>
      <c r="D151" s="352">
        <f t="shared" si="1"/>
        <v>1.7740032349841359</v>
      </c>
      <c r="E151" s="49"/>
      <c r="F151" s="33"/>
      <c r="G151" s="33"/>
      <c r="H151" s="49"/>
      <c r="I151" s="49"/>
      <c r="J151" s="49"/>
      <c r="K151" s="49"/>
      <c r="L151" s="49"/>
      <c r="M151" s="49"/>
      <c r="N151" s="49"/>
    </row>
    <row r="152" spans="1:14" ht="30" customHeight="1">
      <c r="A152" s="350" t="s">
        <v>49</v>
      </c>
      <c r="B152" s="351" t="s">
        <v>50</v>
      </c>
      <c r="C152" s="353"/>
      <c r="D152" s="352">
        <f t="shared" si="1"/>
        <v>0</v>
      </c>
      <c r="E152" s="49"/>
      <c r="F152" s="33"/>
      <c r="G152" s="33"/>
      <c r="H152" s="49"/>
      <c r="I152" s="49"/>
      <c r="J152" s="49"/>
      <c r="K152" s="49"/>
      <c r="L152" s="49"/>
      <c r="M152" s="49"/>
      <c r="N152" s="49"/>
    </row>
    <row r="153" spans="1:14" ht="28.5" customHeight="1">
      <c r="A153" s="429" t="s">
        <v>143</v>
      </c>
      <c r="B153" s="429"/>
      <c r="C153" s="429"/>
      <c r="D153" s="354">
        <f>SUM(D146:D152)</f>
        <v>98.126727958632301</v>
      </c>
      <c r="E153" s="49"/>
      <c r="F153" s="33"/>
      <c r="G153" s="33"/>
      <c r="H153" s="49"/>
      <c r="I153" s="49"/>
      <c r="J153" s="49"/>
      <c r="K153" s="49"/>
      <c r="L153" s="49"/>
      <c r="M153" s="49"/>
      <c r="N153" s="49"/>
    </row>
    <row r="154" spans="1:14" ht="15.75">
      <c r="A154" s="407"/>
      <c r="B154" s="407"/>
      <c r="C154" s="407"/>
      <c r="D154" s="407"/>
      <c r="E154" s="49"/>
      <c r="F154" s="33"/>
      <c r="G154" s="33"/>
      <c r="H154" s="49"/>
      <c r="I154" s="49"/>
      <c r="J154" s="49"/>
      <c r="K154" s="49"/>
      <c r="L154" s="49"/>
      <c r="M154" s="49"/>
      <c r="N154" s="49"/>
    </row>
    <row r="155" spans="1:14" ht="15.75">
      <c r="A155" s="407" t="s">
        <v>30</v>
      </c>
      <c r="B155" s="407"/>
      <c r="C155" s="407"/>
      <c r="D155" s="407"/>
      <c r="E155" s="49"/>
      <c r="F155" s="49"/>
      <c r="G155" s="49"/>
      <c r="H155" s="49"/>
      <c r="I155" s="49"/>
      <c r="J155" s="49"/>
      <c r="K155" s="49"/>
      <c r="L155" s="49"/>
      <c r="M155" s="49"/>
      <c r="N155" s="49"/>
    </row>
    <row r="156" spans="1:14" ht="31.5" customHeight="1">
      <c r="A156" s="410" t="s">
        <v>144</v>
      </c>
      <c r="B156" s="410"/>
      <c r="C156" s="410"/>
      <c r="D156" s="410"/>
      <c r="E156" s="32"/>
      <c r="F156" s="49"/>
      <c r="G156" s="49"/>
      <c r="H156" s="32"/>
      <c r="I156" s="32"/>
      <c r="J156" s="49"/>
      <c r="K156" s="49"/>
      <c r="L156" s="49"/>
      <c r="M156" s="49"/>
      <c r="N156" s="49"/>
    </row>
    <row r="157" spans="1:14" ht="66" customHeight="1">
      <c r="A157" s="410" t="s">
        <v>145</v>
      </c>
      <c r="B157" s="410"/>
      <c r="C157" s="410"/>
      <c r="D157" s="410"/>
      <c r="E157" s="32"/>
      <c r="F157" s="49"/>
      <c r="G157" s="49"/>
      <c r="H157" s="32"/>
      <c r="I157" s="32"/>
      <c r="J157" s="49"/>
      <c r="K157" s="49"/>
      <c r="L157" s="49"/>
      <c r="M157" s="49"/>
      <c r="N157" s="49"/>
    </row>
    <row r="158" spans="1:14" ht="35.549999999999997" customHeight="1">
      <c r="A158" s="410" t="s">
        <v>146</v>
      </c>
      <c r="B158" s="410"/>
      <c r="C158" s="410"/>
      <c r="D158" s="410"/>
      <c r="E158" s="33"/>
      <c r="F158" s="49"/>
      <c r="G158" s="49"/>
      <c r="H158" s="33"/>
      <c r="I158" s="33"/>
      <c r="J158" s="49"/>
      <c r="K158" s="49"/>
      <c r="L158" s="49"/>
      <c r="M158" s="49"/>
      <c r="N158" s="49"/>
    </row>
    <row r="159" spans="1:14" ht="35" customHeight="1">
      <c r="A159" s="410" t="s">
        <v>147</v>
      </c>
      <c r="B159" s="410"/>
      <c r="C159" s="410"/>
      <c r="D159" s="410"/>
      <c r="E159" s="32"/>
      <c r="F159" s="49"/>
      <c r="G159" s="49"/>
      <c r="H159" s="32"/>
      <c r="I159" s="32"/>
      <c r="J159" s="49"/>
      <c r="K159" s="49"/>
      <c r="L159" s="49"/>
      <c r="M159" s="49"/>
      <c r="N159" s="49"/>
    </row>
    <row r="160" spans="1:14" ht="27.5" customHeight="1">
      <c r="A160" s="410" t="s">
        <v>148</v>
      </c>
      <c r="B160" s="410"/>
      <c r="C160" s="410"/>
      <c r="D160" s="410"/>
      <c r="E160" s="33"/>
      <c r="F160" s="49"/>
      <c r="G160" s="49"/>
      <c r="H160" s="33"/>
      <c r="I160" s="33"/>
      <c r="J160" s="49"/>
      <c r="K160" s="49"/>
      <c r="L160" s="49"/>
      <c r="M160" s="49"/>
      <c r="N160" s="49"/>
    </row>
    <row r="161" spans="1:14" ht="15.75">
      <c r="A161" s="34"/>
      <c r="B161" s="34"/>
      <c r="C161" s="34"/>
      <c r="D161" s="34"/>
      <c r="E161" s="49"/>
      <c r="F161" s="49"/>
      <c r="G161" s="49"/>
      <c r="H161" s="49"/>
      <c r="I161" s="49"/>
      <c r="J161" s="49"/>
      <c r="K161" s="49"/>
      <c r="L161" s="49"/>
      <c r="M161" s="49"/>
      <c r="N161" s="49"/>
    </row>
    <row r="162" spans="1:14" ht="32.549999999999997" customHeight="1">
      <c r="A162" s="420" t="s">
        <v>149</v>
      </c>
      <c r="B162" s="420"/>
      <c r="C162" s="420"/>
      <c r="D162" s="420"/>
      <c r="E162" s="49"/>
      <c r="F162" s="49"/>
      <c r="G162" s="49"/>
      <c r="H162" s="49"/>
      <c r="I162" s="49"/>
      <c r="J162" s="49"/>
      <c r="K162" s="49"/>
      <c r="L162" s="49"/>
      <c r="M162" s="49"/>
      <c r="N162" s="49"/>
    </row>
    <row r="163" spans="1:14" ht="25.05" customHeight="1">
      <c r="A163" s="430" t="s">
        <v>150</v>
      </c>
      <c r="B163" s="430"/>
      <c r="C163" s="34"/>
      <c r="D163" s="34"/>
      <c r="E163" s="49"/>
      <c r="F163" s="49"/>
      <c r="G163" s="49"/>
      <c r="H163" s="49"/>
      <c r="I163" s="49"/>
      <c r="J163" s="49"/>
      <c r="K163" s="49"/>
      <c r="L163" s="49"/>
      <c r="M163" s="49"/>
      <c r="N163" s="49"/>
    </row>
    <row r="164" spans="1:14" ht="15.75">
      <c r="A164" s="267" t="s">
        <v>151</v>
      </c>
      <c r="B164" s="267" t="s">
        <v>152</v>
      </c>
      <c r="C164" s="425" t="s">
        <v>34</v>
      </c>
      <c r="D164" s="425"/>
      <c r="E164" s="49"/>
      <c r="F164" s="49"/>
      <c r="G164" s="49"/>
      <c r="H164" s="49"/>
      <c r="I164" s="49"/>
      <c r="J164" s="49"/>
      <c r="K164" s="49"/>
      <c r="L164" s="49"/>
      <c r="M164" s="49"/>
      <c r="N164" s="49"/>
    </row>
    <row r="165" spans="1:14" ht="26.55" customHeight="1">
      <c r="A165" s="268" t="s">
        <v>8</v>
      </c>
      <c r="B165" s="35" t="s">
        <v>153</v>
      </c>
      <c r="C165" s="431">
        <v>0</v>
      </c>
      <c r="D165" s="431"/>
      <c r="E165" s="49"/>
      <c r="F165" s="49"/>
      <c r="G165" s="49"/>
      <c r="H165" s="49"/>
      <c r="I165" s="49"/>
      <c r="J165" s="49"/>
      <c r="K165" s="49"/>
      <c r="L165" s="49"/>
      <c r="M165" s="49"/>
      <c r="N165" s="49"/>
    </row>
    <row r="166" spans="1:14" ht="24" customHeight="1">
      <c r="A166" s="432" t="s">
        <v>51</v>
      </c>
      <c r="B166" s="432"/>
      <c r="C166" s="432"/>
      <c r="D166" s="432"/>
      <c r="E166" s="49"/>
      <c r="F166" s="49"/>
      <c r="G166" s="49"/>
      <c r="H166" s="49"/>
      <c r="I166" s="49"/>
      <c r="J166" s="49"/>
      <c r="K166" s="49"/>
      <c r="L166" s="49"/>
      <c r="M166" s="49"/>
      <c r="N166" s="49"/>
    </row>
    <row r="167" spans="1:14" ht="47.55" customHeight="1">
      <c r="A167" s="312"/>
      <c r="B167" s="312"/>
      <c r="C167" s="312"/>
      <c r="D167" s="312"/>
      <c r="E167" s="49"/>
      <c r="F167" s="49"/>
      <c r="G167" s="49"/>
      <c r="H167" s="49"/>
      <c r="I167" s="49"/>
      <c r="J167" s="49"/>
      <c r="K167" s="49"/>
      <c r="L167" s="49"/>
      <c r="M167" s="49"/>
      <c r="N167" s="49"/>
    </row>
    <row r="168" spans="1:14" ht="25.05" customHeight="1">
      <c r="A168" s="386" t="s">
        <v>154</v>
      </c>
      <c r="B168" s="386"/>
      <c r="C168" s="386"/>
      <c r="D168" s="386"/>
      <c r="E168" s="49"/>
      <c r="F168" s="49"/>
      <c r="G168" s="49"/>
      <c r="H168" s="49"/>
      <c r="I168" s="49"/>
      <c r="J168" s="49"/>
      <c r="K168" s="49"/>
      <c r="L168" s="49"/>
      <c r="M168" s="49"/>
      <c r="N168" s="49"/>
    </row>
    <row r="169" spans="1:14" ht="36" customHeight="1">
      <c r="A169" s="315"/>
      <c r="B169" s="312"/>
      <c r="C169" s="312"/>
      <c r="D169" s="312"/>
      <c r="E169" s="49"/>
      <c r="F169" s="49"/>
      <c r="G169" s="49"/>
      <c r="H169" s="49"/>
      <c r="I169" s="49"/>
      <c r="J169" s="49"/>
      <c r="K169" s="49"/>
      <c r="L169" s="49"/>
      <c r="M169" s="49"/>
      <c r="N169" s="49"/>
    </row>
    <row r="170" spans="1:14" ht="31.05" customHeight="1">
      <c r="A170" s="267">
        <v>4</v>
      </c>
      <c r="B170" s="267" t="s">
        <v>155</v>
      </c>
      <c r="C170" s="425" t="s">
        <v>34</v>
      </c>
      <c r="D170" s="425"/>
      <c r="E170" s="49"/>
      <c r="F170" s="49"/>
      <c r="G170" s="49"/>
      <c r="H170" s="49"/>
      <c r="I170" s="49"/>
      <c r="J170" s="49"/>
      <c r="K170" s="49"/>
      <c r="L170" s="49"/>
      <c r="M170" s="49"/>
      <c r="N170" s="49"/>
    </row>
    <row r="171" spans="1:14" ht="33.5" customHeight="1">
      <c r="A171" s="316" t="s">
        <v>134</v>
      </c>
      <c r="B171" s="317" t="s">
        <v>156</v>
      </c>
      <c r="C171" s="422">
        <f>D153</f>
        <v>98.126727958632301</v>
      </c>
      <c r="D171" s="422"/>
      <c r="E171" s="49"/>
      <c r="F171" s="49"/>
      <c r="G171" s="49"/>
      <c r="H171" s="49"/>
      <c r="I171" s="49"/>
      <c r="J171" s="49"/>
      <c r="K171" s="49"/>
      <c r="L171" s="49"/>
      <c r="M171" s="49"/>
      <c r="N171" s="49"/>
    </row>
    <row r="172" spans="1:14" ht="30" customHeight="1">
      <c r="A172" s="316" t="s">
        <v>151</v>
      </c>
      <c r="B172" s="35" t="s">
        <v>153</v>
      </c>
      <c r="C172" s="422">
        <f>C165</f>
        <v>0</v>
      </c>
      <c r="D172" s="422"/>
      <c r="E172" s="49"/>
      <c r="F172" s="49"/>
      <c r="G172" s="49"/>
      <c r="H172" s="49"/>
      <c r="I172" s="49"/>
      <c r="J172" s="49"/>
      <c r="K172" s="49"/>
      <c r="L172" s="49"/>
      <c r="M172" s="49"/>
      <c r="N172" s="49"/>
    </row>
    <row r="173" spans="1:14" ht="23.55" customHeight="1">
      <c r="A173" s="432" t="s">
        <v>157</v>
      </c>
      <c r="B173" s="432"/>
      <c r="C173" s="423">
        <f>SUM(C171:C172)</f>
        <v>98.126727958632301</v>
      </c>
      <c r="D173" s="423"/>
      <c r="E173" s="49"/>
      <c r="F173" s="49"/>
      <c r="G173" s="49"/>
      <c r="H173" s="49"/>
      <c r="I173" s="49"/>
      <c r="J173" s="49"/>
      <c r="K173" s="49"/>
      <c r="L173" s="49"/>
      <c r="M173" s="49"/>
      <c r="N173" s="49"/>
    </row>
    <row r="174" spans="1:14" ht="15.75">
      <c r="A174" s="312"/>
      <c r="B174" s="312"/>
      <c r="C174" s="312"/>
      <c r="D174" s="312"/>
      <c r="E174" s="49"/>
      <c r="F174" s="49"/>
      <c r="G174" s="49"/>
      <c r="H174" s="49"/>
      <c r="I174" s="49"/>
      <c r="J174" s="49"/>
      <c r="K174" s="49"/>
      <c r="L174" s="49"/>
      <c r="M174" s="49"/>
      <c r="N174" s="49"/>
    </row>
    <row r="175" spans="1:14" ht="15.75">
      <c r="A175" s="312"/>
      <c r="B175" s="312"/>
      <c r="C175" s="312"/>
      <c r="D175" s="312"/>
      <c r="E175" s="49"/>
      <c r="F175" s="49"/>
      <c r="G175" s="49"/>
      <c r="H175" s="49"/>
      <c r="I175" s="49"/>
      <c r="J175" s="49"/>
      <c r="K175" s="49"/>
      <c r="L175" s="49"/>
      <c r="M175" s="49"/>
      <c r="N175" s="49"/>
    </row>
    <row r="176" spans="1:14" ht="15.75">
      <c r="A176" s="386" t="s">
        <v>158</v>
      </c>
      <c r="B176" s="386"/>
      <c r="C176" s="386"/>
      <c r="D176" s="386"/>
      <c r="E176" s="49"/>
      <c r="F176" s="49"/>
      <c r="G176" s="49"/>
      <c r="H176" s="49"/>
      <c r="I176" s="49"/>
      <c r="J176" s="49"/>
      <c r="K176" s="49"/>
      <c r="L176" s="49"/>
      <c r="M176" s="49"/>
      <c r="N176" s="49"/>
    </row>
    <row r="177" spans="1:14" ht="15.75">
      <c r="A177" s="312"/>
      <c r="B177" s="312"/>
      <c r="C177" s="312"/>
      <c r="D177" s="312"/>
      <c r="E177" s="49"/>
      <c r="F177" s="49"/>
      <c r="G177" s="49"/>
      <c r="H177" s="49"/>
      <c r="I177" s="49"/>
      <c r="J177" s="49"/>
      <c r="K177" s="49"/>
      <c r="L177" s="49"/>
      <c r="M177" s="49"/>
      <c r="N177" s="49"/>
    </row>
    <row r="178" spans="1:14" ht="15.75">
      <c r="A178" s="267">
        <v>5</v>
      </c>
      <c r="B178" s="267" t="s">
        <v>159</v>
      </c>
      <c r="C178" s="425" t="s">
        <v>34</v>
      </c>
      <c r="D178" s="425"/>
      <c r="E178" s="49"/>
      <c r="F178" s="49"/>
      <c r="G178" s="49"/>
      <c r="H178" s="49"/>
      <c r="I178" s="49"/>
      <c r="J178" s="49"/>
      <c r="K178" s="49"/>
      <c r="L178" s="49"/>
      <c r="M178" s="49"/>
      <c r="N178" s="49"/>
    </row>
    <row r="179" spans="1:14" ht="15.75">
      <c r="A179" s="316" t="s">
        <v>8</v>
      </c>
      <c r="B179" s="317" t="s">
        <v>160</v>
      </c>
      <c r="C179" s="433">
        <f>'Uniformes '!J16</f>
        <v>57.193333333333328</v>
      </c>
      <c r="D179" s="433"/>
      <c r="E179" s="49"/>
      <c r="F179" s="32"/>
      <c r="G179" s="32"/>
      <c r="H179" s="49"/>
      <c r="I179" s="49"/>
      <c r="J179" s="49"/>
      <c r="K179" s="49"/>
      <c r="L179" s="49"/>
      <c r="M179" s="49"/>
      <c r="N179" s="49"/>
    </row>
    <row r="180" spans="1:14" ht="15.75">
      <c r="A180" s="316" t="s">
        <v>10</v>
      </c>
      <c r="B180" s="317" t="s">
        <v>162</v>
      </c>
      <c r="C180" s="433">
        <f>Equipamentos!J27</f>
        <v>20.959648809523809</v>
      </c>
      <c r="D180" s="433"/>
      <c r="E180" s="49"/>
      <c r="F180" s="36"/>
      <c r="G180" s="36"/>
      <c r="H180" s="49"/>
      <c r="I180" s="49"/>
      <c r="J180" s="49"/>
      <c r="K180" s="49"/>
      <c r="L180" s="49"/>
      <c r="M180" s="49"/>
      <c r="N180" s="49"/>
    </row>
    <row r="181" spans="1:14" ht="15.75">
      <c r="A181" s="316" t="s">
        <v>12</v>
      </c>
      <c r="B181" s="355" t="s">
        <v>163</v>
      </c>
      <c r="C181" s="433">
        <f>'Materiais de Limpeza'!I88</f>
        <v>1126.6964285714289</v>
      </c>
      <c r="D181" s="433"/>
      <c r="E181" s="49"/>
      <c r="F181" s="32"/>
      <c r="G181" s="32"/>
      <c r="H181" s="49"/>
      <c r="I181" s="49"/>
      <c r="J181" s="49"/>
      <c r="K181" s="49"/>
      <c r="L181" s="49"/>
      <c r="M181" s="49"/>
      <c r="N181" s="49"/>
    </row>
    <row r="182" spans="1:14" ht="27.5" customHeight="1">
      <c r="A182" s="316" t="s">
        <v>14</v>
      </c>
      <c r="B182" s="355"/>
      <c r="C182" s="433"/>
      <c r="D182" s="433"/>
      <c r="E182" s="49"/>
      <c r="F182" s="49"/>
      <c r="G182" s="49"/>
      <c r="H182" s="49"/>
      <c r="I182" s="49"/>
      <c r="J182" s="49"/>
      <c r="K182" s="49"/>
      <c r="L182" s="49"/>
      <c r="M182" s="49"/>
      <c r="N182" s="49"/>
    </row>
    <row r="183" spans="1:14" ht="25.05" customHeight="1">
      <c r="A183" s="356" t="s">
        <v>43</v>
      </c>
      <c r="B183" s="357"/>
      <c r="C183" s="435"/>
      <c r="D183" s="435"/>
      <c r="E183" s="49"/>
      <c r="F183" s="49"/>
      <c r="G183" s="49"/>
      <c r="H183" s="49"/>
      <c r="I183" s="49"/>
      <c r="J183" s="49"/>
      <c r="K183" s="49"/>
      <c r="L183" s="49"/>
      <c r="M183" s="49"/>
      <c r="N183" s="49"/>
    </row>
    <row r="184" spans="1:14" ht="27" customHeight="1">
      <c r="A184" s="417" t="s">
        <v>164</v>
      </c>
      <c r="B184" s="417"/>
      <c r="C184" s="436">
        <f>SUM(C179:C183)</f>
        <v>1204.849410714286</v>
      </c>
      <c r="D184" s="436"/>
      <c r="E184" s="49"/>
      <c r="F184" s="49"/>
      <c r="G184" s="49"/>
      <c r="H184" s="49"/>
      <c r="I184" s="49"/>
      <c r="J184" s="49"/>
      <c r="K184" s="49"/>
      <c r="L184" s="49"/>
      <c r="M184" s="49"/>
      <c r="N184" s="49"/>
    </row>
    <row r="185" spans="1:14" ht="36" customHeight="1">
      <c r="A185" s="407" t="s">
        <v>30</v>
      </c>
      <c r="B185" s="407"/>
      <c r="C185" s="407"/>
      <c r="D185" s="407"/>
      <c r="E185" s="49"/>
      <c r="F185" s="49"/>
      <c r="G185" s="49"/>
      <c r="H185" s="49"/>
      <c r="I185" s="49"/>
      <c r="J185" s="49"/>
      <c r="K185" s="49"/>
      <c r="L185" s="49"/>
      <c r="M185" s="49"/>
      <c r="N185" s="49"/>
    </row>
    <row r="186" spans="1:14" ht="30" customHeight="1">
      <c r="A186" s="410" t="s">
        <v>165</v>
      </c>
      <c r="B186" s="410"/>
      <c r="C186" s="410"/>
      <c r="D186" s="410"/>
      <c r="E186" s="49"/>
      <c r="F186" s="49"/>
      <c r="G186" s="49"/>
      <c r="H186" s="49"/>
      <c r="I186" s="49"/>
      <c r="J186" s="49"/>
      <c r="K186" s="49"/>
      <c r="L186" s="49"/>
      <c r="M186" s="49"/>
      <c r="N186" s="49"/>
    </row>
    <row r="187" spans="1:14" ht="27" customHeight="1">
      <c r="A187" s="410" t="s">
        <v>166</v>
      </c>
      <c r="B187" s="410"/>
      <c r="C187" s="410"/>
      <c r="D187" s="410"/>
      <c r="E187" s="49"/>
      <c r="F187" s="49"/>
      <c r="G187" s="49"/>
      <c r="H187" s="49"/>
      <c r="I187" s="49"/>
      <c r="J187" s="49"/>
      <c r="K187" s="49"/>
      <c r="L187" s="49"/>
      <c r="M187" s="49"/>
      <c r="N187" s="49"/>
    </row>
    <row r="188" spans="1:14" ht="23.55" customHeight="1">
      <c r="A188" s="410" t="s">
        <v>167</v>
      </c>
      <c r="B188" s="410"/>
      <c r="C188" s="410"/>
      <c r="D188" s="410"/>
      <c r="E188" s="32"/>
      <c r="F188" s="49"/>
      <c r="G188" s="49"/>
      <c r="H188" s="32"/>
      <c r="I188" s="32"/>
      <c r="J188" s="49"/>
      <c r="K188" s="49"/>
      <c r="L188" s="49"/>
      <c r="M188" s="49"/>
      <c r="N188" s="49"/>
    </row>
    <row r="189" spans="1:14" ht="15.75">
      <c r="A189" s="312"/>
      <c r="B189" s="312"/>
      <c r="C189" s="312"/>
      <c r="D189" s="312"/>
      <c r="E189" s="32"/>
      <c r="F189" s="49"/>
      <c r="G189" s="49"/>
      <c r="H189" s="32"/>
      <c r="I189" s="32"/>
      <c r="J189" s="49"/>
      <c r="K189" s="49"/>
      <c r="L189" s="49"/>
      <c r="M189" s="49"/>
      <c r="N189" s="49"/>
    </row>
    <row r="190" spans="1:14" ht="25.5" customHeight="1">
      <c r="A190" s="386" t="s">
        <v>168</v>
      </c>
      <c r="B190" s="386"/>
      <c r="C190" s="386"/>
      <c r="D190" s="386"/>
      <c r="E190" s="49"/>
      <c r="F190" s="49"/>
      <c r="G190" s="49"/>
      <c r="H190" s="49"/>
      <c r="I190" s="49"/>
      <c r="J190" s="49"/>
      <c r="K190" s="49"/>
      <c r="L190" s="49"/>
      <c r="M190" s="49"/>
      <c r="N190" s="49"/>
    </row>
    <row r="191" spans="1:14" ht="15.75">
      <c r="A191" s="297"/>
      <c r="B191" s="297"/>
      <c r="C191" s="297"/>
      <c r="D191" s="297"/>
      <c r="E191" s="49"/>
      <c r="F191" s="49"/>
      <c r="G191" s="49"/>
      <c r="H191" s="49"/>
      <c r="I191" s="49"/>
      <c r="J191" s="49"/>
      <c r="K191" s="49"/>
      <c r="L191" s="49"/>
      <c r="M191" s="49"/>
      <c r="N191" s="49"/>
    </row>
    <row r="192" spans="1:14" ht="15.75">
      <c r="A192" s="297"/>
      <c r="B192" s="419" t="s">
        <v>561</v>
      </c>
      <c r="C192" s="419"/>
      <c r="D192" s="323">
        <f>C44+C116+D130+C173+C184</f>
        <v>4781.413854328086</v>
      </c>
      <c r="E192" s="49"/>
      <c r="F192" s="49"/>
      <c r="G192" s="49"/>
      <c r="H192" s="49"/>
      <c r="I192" s="49"/>
      <c r="J192" s="49"/>
      <c r="K192" s="49"/>
      <c r="L192" s="49"/>
      <c r="M192" s="49"/>
      <c r="N192" s="49"/>
    </row>
    <row r="193" spans="1:14" ht="15.75">
      <c r="A193" s="297"/>
      <c r="B193" s="419" t="s">
        <v>562</v>
      </c>
      <c r="C193" s="419"/>
      <c r="D193" s="323">
        <f>D192+D196</f>
        <v>4924.8562699579288</v>
      </c>
      <c r="E193" s="49"/>
      <c r="F193" s="49"/>
      <c r="G193" s="49"/>
      <c r="H193" s="49"/>
      <c r="I193" s="49"/>
      <c r="J193" s="49"/>
      <c r="K193" s="49"/>
      <c r="L193" s="49"/>
      <c r="M193" s="49"/>
      <c r="N193" s="49"/>
    </row>
    <row r="194" spans="1:14" ht="15.75">
      <c r="A194" s="297"/>
      <c r="B194" s="419" t="s">
        <v>563</v>
      </c>
      <c r="C194" s="419"/>
      <c r="D194" s="323">
        <f>(D193+D197)/(1-C198)</f>
        <v>5756.7175972206633</v>
      </c>
      <c r="E194" s="49"/>
      <c r="F194" s="49"/>
      <c r="G194" s="49"/>
      <c r="H194" s="49"/>
      <c r="I194" s="49"/>
      <c r="J194" s="49"/>
      <c r="K194" s="49"/>
      <c r="L194" s="49"/>
      <c r="M194" s="49"/>
      <c r="N194" s="49"/>
    </row>
    <row r="195" spans="1:14" ht="34.049999999999997" customHeight="1">
      <c r="A195" s="267">
        <v>6</v>
      </c>
      <c r="B195" s="267" t="s">
        <v>169</v>
      </c>
      <c r="C195" s="267" t="s">
        <v>70</v>
      </c>
      <c r="D195" s="267" t="s">
        <v>34</v>
      </c>
      <c r="E195" s="49"/>
      <c r="F195" s="49"/>
      <c r="G195" s="49"/>
      <c r="H195" s="49"/>
      <c r="I195" s="49"/>
      <c r="J195" s="49"/>
      <c r="K195" s="49"/>
      <c r="L195" s="49"/>
      <c r="M195" s="49"/>
      <c r="N195" s="49"/>
    </row>
    <row r="196" spans="1:14" ht="33.5" customHeight="1">
      <c r="A196" s="316" t="s">
        <v>8</v>
      </c>
      <c r="B196" s="317" t="s">
        <v>170</v>
      </c>
      <c r="C196" s="358">
        <v>0.03</v>
      </c>
      <c r="D196" s="359">
        <f>D192*C196</f>
        <v>143.44241562984257</v>
      </c>
      <c r="E196" s="49"/>
      <c r="F196" s="49"/>
      <c r="G196" s="49"/>
      <c r="H196" s="49"/>
      <c r="I196" s="49"/>
      <c r="J196" s="49"/>
      <c r="K196" s="49"/>
      <c r="L196" s="49"/>
      <c r="M196" s="49"/>
      <c r="N196" s="49"/>
    </row>
    <row r="197" spans="1:14" ht="31.5" customHeight="1">
      <c r="A197" s="316" t="s">
        <v>10</v>
      </c>
      <c r="B197" s="317" t="s">
        <v>171</v>
      </c>
      <c r="C197" s="358">
        <v>6.7799999999999999E-2</v>
      </c>
      <c r="D197" s="359">
        <f>D193*C197</f>
        <v>333.90525510314757</v>
      </c>
      <c r="E197" s="49"/>
      <c r="F197" s="49"/>
      <c r="G197" s="49"/>
      <c r="H197" s="49"/>
      <c r="I197" s="49"/>
      <c r="J197" s="49"/>
      <c r="K197" s="49"/>
      <c r="L197" s="49"/>
      <c r="M197" s="49"/>
      <c r="N197" s="49"/>
    </row>
    <row r="198" spans="1:14" ht="28.5" customHeight="1">
      <c r="A198" s="316" t="s">
        <v>12</v>
      </c>
      <c r="B198" s="317" t="s">
        <v>172</v>
      </c>
      <c r="C198" s="318">
        <f>SUM(C199:C203)</f>
        <v>8.6499999999999994E-2</v>
      </c>
      <c r="D198" s="359"/>
      <c r="E198" s="49"/>
      <c r="F198" s="33"/>
      <c r="G198" s="33"/>
      <c r="H198" s="49"/>
      <c r="I198" s="49"/>
      <c r="J198" s="49"/>
      <c r="K198" s="49"/>
      <c r="L198" s="49"/>
      <c r="M198" s="49"/>
      <c r="N198" s="49"/>
    </row>
    <row r="199" spans="1:14" ht="26.55" customHeight="1">
      <c r="A199" s="316"/>
      <c r="B199" s="317" t="s">
        <v>173</v>
      </c>
      <c r="C199" s="318">
        <v>0.03</v>
      </c>
      <c r="D199" s="359">
        <f>D194*C199</f>
        <v>172.70152791661988</v>
      </c>
      <c r="E199" s="49"/>
      <c r="F199" s="20"/>
      <c r="G199" s="20"/>
      <c r="H199" s="49"/>
      <c r="I199" s="49"/>
      <c r="J199" s="49"/>
      <c r="K199" s="49"/>
      <c r="L199" s="49"/>
      <c r="M199" s="49"/>
      <c r="N199" s="49"/>
    </row>
    <row r="200" spans="1:14" ht="29.55" customHeight="1">
      <c r="A200" s="316"/>
      <c r="B200" s="317" t="s">
        <v>174</v>
      </c>
      <c r="C200" s="318">
        <v>6.4999999999999997E-3</v>
      </c>
      <c r="D200" s="359">
        <f>D194*C200</f>
        <v>37.418664381934306</v>
      </c>
      <c r="E200" s="49"/>
      <c r="F200" s="20"/>
      <c r="G200" s="20"/>
      <c r="H200" s="49"/>
      <c r="I200" s="49"/>
      <c r="J200" s="49"/>
      <c r="K200" s="49"/>
      <c r="L200" s="49"/>
      <c r="M200" s="49"/>
      <c r="N200" s="49"/>
    </row>
    <row r="201" spans="1:14" ht="31.5" customHeight="1">
      <c r="A201" s="316"/>
      <c r="B201" s="317" t="s">
        <v>175</v>
      </c>
      <c r="C201" s="318"/>
      <c r="D201" s="359">
        <f>D194*C201</f>
        <v>0</v>
      </c>
      <c r="E201" s="49"/>
      <c r="F201" s="49"/>
      <c r="G201" s="49"/>
      <c r="H201" s="49"/>
      <c r="I201" s="49"/>
      <c r="J201" s="49"/>
      <c r="K201" s="49"/>
      <c r="L201" s="49"/>
      <c r="M201" s="49"/>
      <c r="N201" s="49"/>
    </row>
    <row r="202" spans="1:14" ht="27" customHeight="1">
      <c r="A202" s="316"/>
      <c r="B202" s="317" t="s">
        <v>176</v>
      </c>
      <c r="C202" s="318">
        <v>0.05</v>
      </c>
      <c r="D202" s="359">
        <f>D194*C202</f>
        <v>287.83587986103316</v>
      </c>
      <c r="E202" s="49"/>
      <c r="F202" s="49"/>
      <c r="G202" s="49"/>
      <c r="H202" s="49"/>
      <c r="I202" s="49"/>
      <c r="J202" s="49"/>
      <c r="K202" s="49"/>
      <c r="L202" s="49"/>
      <c r="M202" s="49"/>
      <c r="N202" s="49"/>
    </row>
    <row r="203" spans="1:14" ht="50" customHeight="1">
      <c r="A203" s="316"/>
      <c r="B203" s="317" t="s">
        <v>177</v>
      </c>
      <c r="C203" s="318"/>
      <c r="D203" s="359"/>
      <c r="E203" s="49"/>
      <c r="F203" s="49"/>
      <c r="G203" s="49"/>
      <c r="H203" s="49"/>
      <c r="I203" s="49"/>
      <c r="J203" s="49"/>
      <c r="K203" s="49"/>
      <c r="L203" s="49"/>
      <c r="M203" s="49"/>
      <c r="N203" s="49"/>
    </row>
    <row r="204" spans="1:14" ht="25.05" customHeight="1">
      <c r="A204" s="434" t="s">
        <v>74</v>
      </c>
      <c r="B204" s="434"/>
      <c r="C204" s="343"/>
      <c r="D204" s="360">
        <f>SUM(D196:D203)</f>
        <v>975.30374289257747</v>
      </c>
      <c r="E204" s="49"/>
      <c r="F204" s="49"/>
      <c r="G204" s="49"/>
      <c r="H204" s="49"/>
      <c r="I204" s="49"/>
      <c r="J204" s="49"/>
      <c r="K204" s="49"/>
      <c r="L204" s="49"/>
      <c r="M204" s="49"/>
      <c r="N204" s="49"/>
    </row>
    <row r="205" spans="1:14" ht="24" customHeight="1">
      <c r="A205" s="438" t="s">
        <v>30</v>
      </c>
      <c r="B205" s="438"/>
      <c r="C205" s="438"/>
      <c r="D205" s="438"/>
      <c r="E205" s="49"/>
      <c r="F205" s="49"/>
      <c r="G205" s="49"/>
      <c r="H205" s="49"/>
      <c r="I205" s="49"/>
      <c r="J205" s="49"/>
      <c r="K205" s="49"/>
      <c r="L205" s="49"/>
      <c r="M205" s="49"/>
      <c r="N205" s="49"/>
    </row>
    <row r="206" spans="1:14" ht="32" customHeight="1">
      <c r="A206" s="410" t="s">
        <v>178</v>
      </c>
      <c r="B206" s="410"/>
      <c r="C206" s="410"/>
      <c r="D206" s="410"/>
      <c r="E206" s="49"/>
      <c r="F206" s="49"/>
      <c r="G206" s="49"/>
      <c r="H206" s="49"/>
      <c r="I206" s="49"/>
      <c r="J206" s="49"/>
      <c r="K206" s="49"/>
      <c r="L206" s="49"/>
      <c r="M206" s="49"/>
      <c r="N206" s="49"/>
    </row>
    <row r="207" spans="1:14" ht="21.5" customHeight="1">
      <c r="A207" s="408" t="s">
        <v>179</v>
      </c>
      <c r="B207" s="408"/>
      <c r="C207" s="408"/>
      <c r="D207" s="408"/>
      <c r="E207" s="33"/>
      <c r="F207" s="49"/>
      <c r="G207" s="49"/>
      <c r="H207" s="33"/>
      <c r="I207" s="33"/>
      <c r="J207" s="49"/>
      <c r="K207" s="49"/>
      <c r="L207" s="49"/>
      <c r="M207" s="49"/>
      <c r="N207" s="49"/>
    </row>
    <row r="208" spans="1:14" ht="15.75">
      <c r="A208" s="37"/>
      <c r="B208" s="37"/>
      <c r="C208" s="37"/>
      <c r="D208" s="37"/>
      <c r="E208" s="20"/>
      <c r="F208" s="49"/>
      <c r="G208" s="49"/>
      <c r="H208" s="49"/>
      <c r="I208" s="49"/>
      <c r="J208" s="49"/>
      <c r="K208" s="49"/>
      <c r="L208" s="49"/>
      <c r="M208" s="49"/>
      <c r="N208" s="49"/>
    </row>
    <row r="209" spans="1:14" ht="15.75">
      <c r="A209" s="312"/>
      <c r="B209" s="312"/>
      <c r="C209" s="312"/>
      <c r="D209" s="312"/>
      <c r="E209" s="20"/>
      <c r="F209" s="49"/>
      <c r="G209" s="49"/>
      <c r="H209" s="49"/>
      <c r="I209" s="49"/>
      <c r="J209" s="49"/>
      <c r="K209" s="49"/>
      <c r="L209" s="49"/>
      <c r="M209" s="49"/>
      <c r="N209" s="49"/>
    </row>
    <row r="210" spans="1:14" ht="15.75">
      <c r="A210" s="386" t="s">
        <v>180</v>
      </c>
      <c r="B210" s="386"/>
      <c r="C210" s="386"/>
      <c r="D210" s="386"/>
      <c r="E210" s="49"/>
      <c r="F210" s="49"/>
      <c r="G210" s="49"/>
      <c r="H210" s="49"/>
      <c r="I210" s="49"/>
      <c r="J210" s="49"/>
      <c r="K210" s="49"/>
      <c r="L210" s="49"/>
      <c r="M210" s="49"/>
      <c r="N210" s="49"/>
    </row>
    <row r="211" spans="1:14" ht="15.75">
      <c r="A211" s="312"/>
      <c r="B211" s="312"/>
      <c r="C211" s="312"/>
      <c r="D211" s="312"/>
      <c r="E211" s="49"/>
      <c r="F211" s="49"/>
      <c r="G211" s="49"/>
      <c r="H211" s="49"/>
      <c r="I211" s="49"/>
      <c r="J211" s="49"/>
      <c r="K211" s="49"/>
      <c r="L211" s="49"/>
      <c r="M211" s="49"/>
      <c r="N211" s="49"/>
    </row>
    <row r="212" spans="1:14" ht="51" customHeight="1">
      <c r="A212" s="267"/>
      <c r="B212" s="267" t="s">
        <v>181</v>
      </c>
      <c r="C212" s="425" t="s">
        <v>34</v>
      </c>
      <c r="D212" s="425"/>
      <c r="E212" s="49"/>
      <c r="F212" s="49"/>
      <c r="G212" s="49"/>
      <c r="H212" s="49"/>
      <c r="I212" s="49"/>
      <c r="J212" s="49"/>
      <c r="K212" s="49"/>
      <c r="L212" s="49"/>
      <c r="M212" s="49"/>
      <c r="N212" s="49"/>
    </row>
    <row r="213" spans="1:14" ht="42.5" customHeight="1">
      <c r="A213" s="268" t="s">
        <v>8</v>
      </c>
      <c r="B213" s="317" t="s">
        <v>182</v>
      </c>
      <c r="C213" s="422">
        <f>C44</f>
        <v>1533</v>
      </c>
      <c r="D213" s="422"/>
      <c r="E213" s="49"/>
      <c r="F213" s="49"/>
      <c r="G213" s="49"/>
      <c r="H213" s="49"/>
      <c r="I213" s="49"/>
      <c r="J213" s="49"/>
      <c r="K213" s="49"/>
      <c r="L213" s="49"/>
      <c r="M213" s="49"/>
      <c r="N213" s="49"/>
    </row>
    <row r="214" spans="1:14" ht="34.049999999999997" customHeight="1">
      <c r="A214" s="268" t="s">
        <v>10</v>
      </c>
      <c r="B214" s="317" t="s">
        <v>56</v>
      </c>
      <c r="C214" s="422">
        <f>C116</f>
        <v>1714.4304240000001</v>
      </c>
      <c r="D214" s="422"/>
      <c r="E214" s="49"/>
      <c r="F214" s="49"/>
      <c r="G214" s="49"/>
      <c r="H214" s="49"/>
      <c r="I214" s="49"/>
      <c r="J214" s="49"/>
      <c r="K214" s="49"/>
      <c r="L214" s="49"/>
      <c r="M214" s="49"/>
      <c r="N214" s="49"/>
    </row>
    <row r="215" spans="1:14" ht="30.5" customHeight="1">
      <c r="A215" s="268" t="s">
        <v>12</v>
      </c>
      <c r="B215" s="317" t="s">
        <v>118</v>
      </c>
      <c r="C215" s="422">
        <f>D130</f>
        <v>231.00729165516802</v>
      </c>
      <c r="D215" s="422"/>
      <c r="E215" s="49"/>
      <c r="F215" s="49"/>
      <c r="G215" s="49"/>
      <c r="H215" s="49"/>
      <c r="I215" s="49"/>
      <c r="J215" s="49"/>
      <c r="K215" s="49"/>
      <c r="L215" s="49"/>
      <c r="M215" s="49"/>
      <c r="N215" s="49"/>
    </row>
    <row r="216" spans="1:14" ht="34.049999999999997" customHeight="1">
      <c r="A216" s="268" t="s">
        <v>14</v>
      </c>
      <c r="B216" s="317" t="s">
        <v>131</v>
      </c>
      <c r="C216" s="422">
        <f>C173</f>
        <v>98.126727958632301</v>
      </c>
      <c r="D216" s="422"/>
      <c r="E216" s="49"/>
      <c r="F216" s="49"/>
      <c r="G216" s="49"/>
      <c r="H216" s="49"/>
      <c r="I216" s="49"/>
      <c r="J216" s="49"/>
      <c r="K216" s="49"/>
      <c r="L216" s="49"/>
      <c r="M216" s="49"/>
      <c r="N216" s="49"/>
    </row>
    <row r="217" spans="1:14" ht="25.5" customHeight="1">
      <c r="A217" s="268" t="s">
        <v>43</v>
      </c>
      <c r="B217" s="317" t="s">
        <v>158</v>
      </c>
      <c r="C217" s="422">
        <f>C184</f>
        <v>1204.849410714286</v>
      </c>
      <c r="D217" s="422"/>
      <c r="E217" s="49"/>
      <c r="F217" s="49"/>
      <c r="G217" s="49"/>
      <c r="H217" s="49"/>
      <c r="I217" s="49"/>
      <c r="J217" s="49"/>
      <c r="K217" s="49"/>
      <c r="L217" s="49"/>
      <c r="M217" s="49"/>
      <c r="N217" s="49"/>
    </row>
    <row r="218" spans="1:14" ht="28.05" customHeight="1">
      <c r="A218" s="432" t="s">
        <v>183</v>
      </c>
      <c r="B218" s="432"/>
      <c r="C218" s="437">
        <f>SUM(C213:C217)</f>
        <v>4781.413854328086</v>
      </c>
      <c r="D218" s="437"/>
      <c r="E218" s="49"/>
      <c r="F218" s="49"/>
      <c r="G218" s="49"/>
      <c r="H218" s="49"/>
      <c r="I218" s="49"/>
      <c r="J218" s="49"/>
      <c r="K218" s="49"/>
      <c r="L218" s="49"/>
      <c r="M218" s="49"/>
      <c r="N218" s="49"/>
    </row>
    <row r="219" spans="1:14" ht="37.049999999999997" customHeight="1">
      <c r="A219" s="268" t="s">
        <v>47</v>
      </c>
      <c r="B219" s="317" t="s">
        <v>184</v>
      </c>
      <c r="C219" s="422">
        <f>D204</f>
        <v>975.30374289257747</v>
      </c>
      <c r="D219" s="422"/>
      <c r="E219" s="49"/>
      <c r="F219" s="49"/>
      <c r="G219" s="49"/>
      <c r="H219" s="49"/>
      <c r="I219" s="49"/>
      <c r="J219" s="49"/>
      <c r="K219" s="49"/>
      <c r="L219" s="49"/>
      <c r="M219" s="49"/>
      <c r="N219" s="49"/>
    </row>
    <row r="220" spans="1:14" ht="20.55" customHeight="1">
      <c r="A220" s="432" t="s">
        <v>185</v>
      </c>
      <c r="B220" s="432"/>
      <c r="C220" s="437">
        <f>C218+C219</f>
        <v>5756.7175972206633</v>
      </c>
      <c r="D220" s="437"/>
      <c r="E220" s="13">
        <f>C220</f>
        <v>5756.7175972206633</v>
      </c>
      <c r="F220" s="49"/>
      <c r="G220" s="49"/>
      <c r="H220" s="49"/>
      <c r="I220" s="49"/>
      <c r="J220" s="49"/>
      <c r="K220" s="49"/>
      <c r="L220" s="49"/>
      <c r="M220" s="49"/>
      <c r="N220" s="49"/>
    </row>
    <row r="221" spans="1:14" ht="23" customHeight="1">
      <c r="A221" s="432" t="s">
        <v>186</v>
      </c>
      <c r="B221" s="432"/>
      <c r="C221" s="432">
        <v>7</v>
      </c>
      <c r="D221" s="432"/>
      <c r="E221" s="49">
        <f>C221</f>
        <v>7</v>
      </c>
      <c r="F221" s="49"/>
      <c r="G221" s="49"/>
      <c r="H221" s="49"/>
      <c r="I221" s="49"/>
      <c r="J221" s="49"/>
      <c r="K221" s="49"/>
      <c r="L221" s="49"/>
      <c r="M221" s="49"/>
      <c r="N221" s="49"/>
    </row>
    <row r="222" spans="1:14" ht="22.05" customHeight="1">
      <c r="A222" s="417" t="s">
        <v>187</v>
      </c>
      <c r="B222" s="417"/>
      <c r="C222" s="423">
        <f>C220*C221</f>
        <v>40297.023180544646</v>
      </c>
      <c r="D222" s="423"/>
      <c r="E222" s="49"/>
      <c r="F222" s="49"/>
      <c r="G222" s="49"/>
      <c r="H222" s="49"/>
      <c r="I222" s="49"/>
      <c r="J222" s="49"/>
      <c r="K222" s="49"/>
      <c r="L222" s="49"/>
      <c r="M222" s="49"/>
      <c r="N222" s="49"/>
    </row>
    <row r="223" spans="1:14" ht="24" customHeight="1">
      <c r="A223" s="417" t="s">
        <v>188</v>
      </c>
      <c r="B223" s="417"/>
      <c r="C223" s="423">
        <f>C222*12</f>
        <v>483564.27816653578</v>
      </c>
      <c r="D223" s="423"/>
      <c r="E223" s="49"/>
      <c r="F223" s="49"/>
      <c r="G223" s="49"/>
      <c r="H223" s="49"/>
      <c r="I223" s="49"/>
      <c r="J223" s="49"/>
      <c r="K223" s="49"/>
      <c r="L223" s="49"/>
      <c r="M223" s="49"/>
      <c r="N223" s="49"/>
    </row>
    <row r="224" spans="1:14" ht="15.75">
      <c r="A224" s="21"/>
      <c r="B224" s="21"/>
      <c r="C224" s="21"/>
      <c r="D224" s="21"/>
      <c r="E224" s="49"/>
      <c r="F224" s="49"/>
      <c r="G224" s="49"/>
      <c r="H224" s="49"/>
      <c r="I224" s="49"/>
      <c r="J224" s="49"/>
      <c r="K224" s="49"/>
      <c r="L224" s="49"/>
      <c r="M224" s="49"/>
      <c r="N224" s="49"/>
    </row>
  </sheetData>
  <mergeCells count="162">
    <mergeCell ref="A223:B223"/>
    <mergeCell ref="C223:D223"/>
    <mergeCell ref="C219:D219"/>
    <mergeCell ref="A220:B220"/>
    <mergeCell ref="C220:D220"/>
    <mergeCell ref="A221:B221"/>
    <mergeCell ref="C221:D221"/>
    <mergeCell ref="A222:B222"/>
    <mergeCell ref="C222:D222"/>
    <mergeCell ref="C214:D214"/>
    <mergeCell ref="C215:D215"/>
    <mergeCell ref="C216:D216"/>
    <mergeCell ref="C217:D217"/>
    <mergeCell ref="A218:B218"/>
    <mergeCell ref="C218:D218"/>
    <mergeCell ref="A205:D205"/>
    <mergeCell ref="A206:D206"/>
    <mergeCell ref="A207:D207"/>
    <mergeCell ref="A210:D210"/>
    <mergeCell ref="C212:D212"/>
    <mergeCell ref="C213:D213"/>
    <mergeCell ref="A188:D188"/>
    <mergeCell ref="A190:D190"/>
    <mergeCell ref="B192:C192"/>
    <mergeCell ref="B193:C193"/>
    <mergeCell ref="B194:C194"/>
    <mergeCell ref="A204:B204"/>
    <mergeCell ref="C183:D183"/>
    <mergeCell ref="A184:B184"/>
    <mergeCell ref="C184:D184"/>
    <mergeCell ref="A185:D185"/>
    <mergeCell ref="A186:D186"/>
    <mergeCell ref="A187:D187"/>
    <mergeCell ref="A176:D176"/>
    <mergeCell ref="C178:D178"/>
    <mergeCell ref="C179:D179"/>
    <mergeCell ref="C180:D180"/>
    <mergeCell ref="C181:D181"/>
    <mergeCell ref="C182:D182"/>
    <mergeCell ref="A168:D168"/>
    <mergeCell ref="C170:D170"/>
    <mergeCell ref="C171:D171"/>
    <mergeCell ref="C172:D172"/>
    <mergeCell ref="A173:B173"/>
    <mergeCell ref="C173:D173"/>
    <mergeCell ref="A162:D162"/>
    <mergeCell ref="A163:B163"/>
    <mergeCell ref="C164:D164"/>
    <mergeCell ref="C165:D165"/>
    <mergeCell ref="A166:B166"/>
    <mergeCell ref="C166:D166"/>
    <mergeCell ref="A155:D155"/>
    <mergeCell ref="A156:D156"/>
    <mergeCell ref="A157:D157"/>
    <mergeCell ref="A158:D158"/>
    <mergeCell ref="A159:D159"/>
    <mergeCell ref="A160:D160"/>
    <mergeCell ref="A137:D137"/>
    <mergeCell ref="A138:D138"/>
    <mergeCell ref="A140:D140"/>
    <mergeCell ref="A142:B142"/>
    <mergeCell ref="A153:C153"/>
    <mergeCell ref="A154:D154"/>
    <mergeCell ref="A130:B130"/>
    <mergeCell ref="A131:D131"/>
    <mergeCell ref="A132:D132"/>
    <mergeCell ref="A133:D133"/>
    <mergeCell ref="A134:D134"/>
    <mergeCell ref="A136:D136"/>
    <mergeCell ref="C115:D115"/>
    <mergeCell ref="A116:B116"/>
    <mergeCell ref="C116:D116"/>
    <mergeCell ref="A119:D119"/>
    <mergeCell ref="A121:B121"/>
    <mergeCell ref="A122:B122"/>
    <mergeCell ref="A107:D107"/>
    <mergeCell ref="A108:D108"/>
    <mergeCell ref="A110:D110"/>
    <mergeCell ref="C112:D112"/>
    <mergeCell ref="C113:D113"/>
    <mergeCell ref="C114:D114"/>
    <mergeCell ref="A92:D92"/>
    <mergeCell ref="A94:D94"/>
    <mergeCell ref="F95:G95"/>
    <mergeCell ref="A104:C104"/>
    <mergeCell ref="A105:D105"/>
    <mergeCell ref="A106:D106"/>
    <mergeCell ref="A86:D86"/>
    <mergeCell ref="A87:D88"/>
    <mergeCell ref="F88:G88"/>
    <mergeCell ref="A89:B89"/>
    <mergeCell ref="A90:D90"/>
    <mergeCell ref="A91:D91"/>
    <mergeCell ref="A69:B69"/>
    <mergeCell ref="A79:B79"/>
    <mergeCell ref="A80:D80"/>
    <mergeCell ref="A81:D81"/>
    <mergeCell ref="A82:D83"/>
    <mergeCell ref="A84:D85"/>
    <mergeCell ref="A62:D62"/>
    <mergeCell ref="A63:D63"/>
    <mergeCell ref="A64:D64"/>
    <mergeCell ref="A65:D65"/>
    <mergeCell ref="A66:D66"/>
    <mergeCell ref="A67:D67"/>
    <mergeCell ref="A51:D52"/>
    <mergeCell ref="I51:M51"/>
    <mergeCell ref="I52:M52"/>
    <mergeCell ref="A53:D53"/>
    <mergeCell ref="A55:D55"/>
    <mergeCell ref="A61:B61"/>
    <mergeCell ref="A45:D45"/>
    <mergeCell ref="A46:D46"/>
    <mergeCell ref="A47:D47"/>
    <mergeCell ref="A49:D49"/>
    <mergeCell ref="F49:H49"/>
    <mergeCell ref="A50:D50"/>
    <mergeCell ref="C40:D40"/>
    <mergeCell ref="F40:G40"/>
    <mergeCell ref="C41:D41"/>
    <mergeCell ref="C42:D42"/>
    <mergeCell ref="C43:D43"/>
    <mergeCell ref="A44:B44"/>
    <mergeCell ref="C44:D44"/>
    <mergeCell ref="F44:G44"/>
    <mergeCell ref="C36:D36"/>
    <mergeCell ref="F36:G36"/>
    <mergeCell ref="H36:K36"/>
    <mergeCell ref="C37:D37"/>
    <mergeCell ref="C38:D38"/>
    <mergeCell ref="C39:D39"/>
    <mergeCell ref="F39:G39"/>
    <mergeCell ref="A28:D28"/>
    <mergeCell ref="A29:D29"/>
    <mergeCell ref="A30:D30"/>
    <mergeCell ref="A31:D31"/>
    <mergeCell ref="A32:D32"/>
    <mergeCell ref="A33:D33"/>
    <mergeCell ref="A21:D21"/>
    <mergeCell ref="C22:D22"/>
    <mergeCell ref="C23:D23"/>
    <mergeCell ref="C24:D24"/>
    <mergeCell ref="C25:D25"/>
    <mergeCell ref="C26:D26"/>
    <mergeCell ref="C13:D13"/>
    <mergeCell ref="C14:D14"/>
    <mergeCell ref="C15:D15"/>
    <mergeCell ref="A17:D17"/>
    <mergeCell ref="A18:B18"/>
    <mergeCell ref="A19:B19"/>
    <mergeCell ref="A6:B6"/>
    <mergeCell ref="C6:D6"/>
    <mergeCell ref="A7:D7"/>
    <mergeCell ref="A8:D9"/>
    <mergeCell ref="A11:D11"/>
    <mergeCell ref="C12:D12"/>
    <mergeCell ref="A1:D1"/>
    <mergeCell ref="A2:D2"/>
    <mergeCell ref="A4:B4"/>
    <mergeCell ref="C4:D4"/>
    <mergeCell ref="A5:B5"/>
    <mergeCell ref="C5:D5"/>
  </mergeCells>
  <pageMargins left="0.51181102362204722" right="0.51181102362204722" top="0.78740157480314965" bottom="0.78740157480314965" header="0.31496062992125984" footer="0.31496062992125984"/>
  <pageSetup paperSize="9" scale="70" fitToWidth="2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E6E0EC"/>
  </sheetPr>
  <dimension ref="A1:N225"/>
  <sheetViews>
    <sheetView topLeftCell="A199" zoomScalePageLayoutView="115" workbookViewId="0">
      <selection activeCell="G214" sqref="G214"/>
    </sheetView>
  </sheetViews>
  <sheetFormatPr defaultColWidth="8.73046875" defaultRowHeight="15.75"/>
  <cols>
    <col min="1" max="1" width="8.73046875" style="1"/>
    <col min="2" max="2" width="68.265625" style="1" customWidth="1"/>
    <col min="3" max="3" width="20.33203125" style="1" customWidth="1"/>
    <col min="4" max="4" width="16.06640625" style="1" customWidth="1"/>
    <col min="5" max="5" width="12.33203125" style="1" customWidth="1"/>
    <col min="6" max="6" width="48.265625" style="1" customWidth="1"/>
    <col min="7" max="7" width="25.73046875" style="1" customWidth="1"/>
    <col min="8" max="8" width="37.73046875" style="1" customWidth="1"/>
    <col min="9" max="12" width="8.73046875" style="1"/>
    <col min="13" max="13" width="16.796875" style="1" customWidth="1"/>
    <col min="14" max="16384" width="8.73046875" style="1"/>
  </cols>
  <sheetData>
    <row r="1" spans="1:4">
      <c r="A1" s="386" t="s">
        <v>0</v>
      </c>
      <c r="B1" s="386"/>
      <c r="C1" s="386"/>
      <c r="D1" s="386"/>
    </row>
    <row r="2" spans="1:4">
      <c r="A2" s="386" t="s">
        <v>1</v>
      </c>
      <c r="B2" s="386"/>
      <c r="C2" s="386"/>
      <c r="D2" s="386"/>
    </row>
    <row r="3" spans="1:4">
      <c r="A3" s="297"/>
      <c r="B3" s="297"/>
      <c r="C3" s="297"/>
      <c r="D3" s="297"/>
    </row>
    <row r="4" spans="1:4">
      <c r="A4" s="378" t="s">
        <v>2</v>
      </c>
      <c r="B4" s="378"/>
      <c r="C4" s="379" t="s">
        <v>338</v>
      </c>
      <c r="D4" s="380"/>
    </row>
    <row r="5" spans="1:4">
      <c r="A5" s="378" t="s">
        <v>3</v>
      </c>
      <c r="B5" s="378"/>
      <c r="C5" s="387" t="s">
        <v>553</v>
      </c>
      <c r="D5" s="388"/>
    </row>
    <row r="6" spans="1:4" ht="18.75" customHeight="1">
      <c r="A6" s="378" t="s">
        <v>4</v>
      </c>
      <c r="B6" s="378"/>
      <c r="C6" s="379" t="s">
        <v>554</v>
      </c>
      <c r="D6" s="380"/>
    </row>
    <row r="7" spans="1:4">
      <c r="A7" s="381" t="s">
        <v>5</v>
      </c>
      <c r="B7" s="381"/>
      <c r="C7" s="381"/>
      <c r="D7" s="381"/>
    </row>
    <row r="8" spans="1:4" ht="14.25" customHeight="1">
      <c r="A8" s="440" t="s">
        <v>6</v>
      </c>
      <c r="B8" s="440"/>
      <c r="C8" s="440"/>
      <c r="D8" s="440"/>
    </row>
    <row r="9" spans="1:4" ht="33" customHeight="1">
      <c r="A9" s="440"/>
      <c r="B9" s="440"/>
      <c r="C9" s="440"/>
      <c r="D9" s="440"/>
    </row>
    <row r="10" spans="1:4">
      <c r="A10" s="298"/>
      <c r="B10" s="298"/>
      <c r="C10" s="298"/>
      <c r="D10" s="298"/>
    </row>
    <row r="11" spans="1:4">
      <c r="A11" s="383" t="s">
        <v>7</v>
      </c>
      <c r="B11" s="383"/>
      <c r="C11" s="383"/>
      <c r="D11" s="383"/>
    </row>
    <row r="12" spans="1:4">
      <c r="A12" s="299" t="s">
        <v>8</v>
      </c>
      <c r="B12" s="300" t="s">
        <v>9</v>
      </c>
      <c r="C12" s="384" t="s">
        <v>339</v>
      </c>
      <c r="D12" s="385"/>
    </row>
    <row r="13" spans="1:4">
      <c r="A13" s="299" t="s">
        <v>10</v>
      </c>
      <c r="B13" s="300" t="s">
        <v>11</v>
      </c>
      <c r="C13" s="396" t="s">
        <v>340</v>
      </c>
      <c r="D13" s="397"/>
    </row>
    <row r="14" spans="1:4" ht="15.75" customHeight="1">
      <c r="A14" s="299" t="s">
        <v>12</v>
      </c>
      <c r="B14" s="300" t="s">
        <v>13</v>
      </c>
      <c r="C14" s="398" t="s">
        <v>341</v>
      </c>
      <c r="D14" s="399"/>
    </row>
    <row r="15" spans="1:4">
      <c r="A15" s="299" t="s">
        <v>14</v>
      </c>
      <c r="B15" s="300" t="s">
        <v>15</v>
      </c>
      <c r="C15" s="396" t="s">
        <v>16</v>
      </c>
      <c r="D15" s="385"/>
    </row>
    <row r="16" spans="1:4">
      <c r="A16" s="301"/>
      <c r="B16" s="302"/>
      <c r="C16" s="303"/>
      <c r="D16" s="303"/>
    </row>
    <row r="17" spans="1:7">
      <c r="A17" s="389" t="s">
        <v>17</v>
      </c>
      <c r="B17" s="389"/>
      <c r="C17" s="389"/>
      <c r="D17" s="389"/>
    </row>
    <row r="18" spans="1:7" ht="48" customHeight="1">
      <c r="A18" s="400" t="s">
        <v>18</v>
      </c>
      <c r="B18" s="400"/>
      <c r="C18" s="361" t="s">
        <v>19</v>
      </c>
      <c r="D18" s="304" t="s">
        <v>20</v>
      </c>
    </row>
    <row r="19" spans="1:7" ht="19.5" customHeight="1">
      <c r="A19" s="401" t="s">
        <v>348</v>
      </c>
      <c r="B19" s="402"/>
      <c r="C19" s="305" t="s">
        <v>21</v>
      </c>
      <c r="D19" s="305">
        <v>2</v>
      </c>
    </row>
    <row r="20" spans="1:7" ht="19.5" customHeight="1">
      <c r="A20" s="301"/>
      <c r="B20" s="301"/>
      <c r="C20" s="301"/>
      <c r="D20" s="301"/>
    </row>
    <row r="21" spans="1:7">
      <c r="A21" s="389" t="s">
        <v>22</v>
      </c>
      <c r="B21" s="389"/>
      <c r="C21" s="389"/>
      <c r="D21" s="389"/>
    </row>
    <row r="22" spans="1:7" ht="28.5">
      <c r="A22" s="306">
        <v>1</v>
      </c>
      <c r="B22" s="307" t="s">
        <v>23</v>
      </c>
      <c r="C22" s="390" t="s">
        <v>348</v>
      </c>
      <c r="D22" s="391"/>
    </row>
    <row r="23" spans="1:7" ht="15.75" customHeight="1">
      <c r="A23" s="306">
        <v>2</v>
      </c>
      <c r="B23" s="307" t="s">
        <v>24</v>
      </c>
      <c r="C23" s="392"/>
      <c r="D23" s="392"/>
    </row>
    <row r="24" spans="1:7">
      <c r="A24" s="306">
        <v>3</v>
      </c>
      <c r="B24" s="307" t="s">
        <v>25</v>
      </c>
      <c r="C24" s="393">
        <v>2193.12</v>
      </c>
      <c r="D24" s="394"/>
      <c r="F24" s="2" t="s">
        <v>26</v>
      </c>
    </row>
    <row r="25" spans="1:7" ht="34.5" customHeight="1">
      <c r="A25" s="308">
        <v>4</v>
      </c>
      <c r="B25" s="309" t="s">
        <v>27</v>
      </c>
      <c r="C25" s="390" t="s">
        <v>348</v>
      </c>
      <c r="D25" s="391"/>
    </row>
    <row r="26" spans="1:7" ht="15.75" customHeight="1">
      <c r="A26" s="306">
        <v>5</v>
      </c>
      <c r="B26" s="307" t="s">
        <v>28</v>
      </c>
      <c r="C26" s="395" t="s">
        <v>29</v>
      </c>
      <c r="D26" s="395"/>
    </row>
    <row r="27" spans="1:7">
      <c r="A27" s="310"/>
      <c r="B27" s="266"/>
      <c r="C27" s="311"/>
      <c r="D27" s="311"/>
    </row>
    <row r="28" spans="1:7" ht="15.75" customHeight="1">
      <c r="A28" s="407" t="s">
        <v>30</v>
      </c>
      <c r="B28" s="407"/>
      <c r="C28" s="407"/>
      <c r="D28" s="407"/>
    </row>
    <row r="29" spans="1:7">
      <c r="A29" s="408" t="s">
        <v>31</v>
      </c>
      <c r="B29" s="408"/>
      <c r="C29" s="408"/>
      <c r="D29" s="408"/>
    </row>
    <row r="30" spans="1:7">
      <c r="A30" s="408" t="s">
        <v>555</v>
      </c>
      <c r="B30" s="408"/>
      <c r="C30" s="408"/>
      <c r="D30" s="408"/>
    </row>
    <row r="31" spans="1:7">
      <c r="A31" s="409" t="s">
        <v>32</v>
      </c>
      <c r="B31" s="409"/>
      <c r="C31" s="409"/>
      <c r="D31" s="409"/>
    </row>
    <row r="32" spans="1:7" ht="15" customHeight="1">
      <c r="A32" s="410" t="s">
        <v>345</v>
      </c>
      <c r="B32" s="410"/>
      <c r="C32" s="410"/>
      <c r="D32" s="410"/>
      <c r="E32" s="3"/>
      <c r="F32" s="3"/>
      <c r="G32" s="3"/>
    </row>
    <row r="33" spans="1:11" ht="15" customHeight="1">
      <c r="A33" s="410" t="s">
        <v>346</v>
      </c>
      <c r="B33" s="410"/>
      <c r="C33" s="410"/>
      <c r="D33" s="410"/>
      <c r="E33" s="3"/>
      <c r="F33" s="3"/>
      <c r="G33" s="3"/>
    </row>
    <row r="34" spans="1:11">
      <c r="A34" s="312"/>
      <c r="B34" s="312"/>
      <c r="C34" s="312"/>
      <c r="D34" s="312"/>
    </row>
    <row r="35" spans="1:11">
      <c r="A35" s="312"/>
      <c r="B35" s="312"/>
      <c r="C35" s="312"/>
      <c r="D35" s="312"/>
    </row>
    <row r="36" spans="1:11">
      <c r="A36" s="267">
        <v>1</v>
      </c>
      <c r="B36" s="267" t="s">
        <v>33</v>
      </c>
      <c r="C36" s="415" t="s">
        <v>34</v>
      </c>
      <c r="D36" s="415"/>
      <c r="F36" s="411" t="s">
        <v>35</v>
      </c>
      <c r="G36" s="411"/>
      <c r="H36" s="403"/>
      <c r="I36" s="403"/>
      <c r="J36" s="403"/>
      <c r="K36" s="403"/>
    </row>
    <row r="37" spans="1:11">
      <c r="A37" s="304" t="s">
        <v>8</v>
      </c>
      <c r="B37" s="313" t="s">
        <v>325</v>
      </c>
      <c r="C37" s="404">
        <f>C24</f>
        <v>2193.12</v>
      </c>
      <c r="D37" s="404"/>
      <c r="F37" s="4" t="s">
        <v>36</v>
      </c>
      <c r="G37" s="5">
        <v>0.3</v>
      </c>
      <c r="H37" s="6"/>
      <c r="I37" s="6"/>
      <c r="J37" s="6"/>
      <c r="K37" s="6"/>
    </row>
    <row r="38" spans="1:11">
      <c r="A38" s="304" t="s">
        <v>10</v>
      </c>
      <c r="B38" s="314" t="s">
        <v>37</v>
      </c>
      <c r="C38" s="404">
        <f>G38</f>
        <v>657.93599999999992</v>
      </c>
      <c r="D38" s="404"/>
      <c r="F38" s="7" t="s">
        <v>38</v>
      </c>
      <c r="G38" s="8">
        <f>G37*C37</f>
        <v>657.93599999999992</v>
      </c>
      <c r="H38" s="6"/>
      <c r="I38" s="6"/>
      <c r="J38" s="6"/>
      <c r="K38" s="6"/>
    </row>
    <row r="39" spans="1:11">
      <c r="A39" s="304" t="s">
        <v>12</v>
      </c>
      <c r="B39" s="313" t="s">
        <v>39</v>
      </c>
      <c r="C39" s="405">
        <v>0</v>
      </c>
      <c r="D39" s="405"/>
      <c r="F39" s="406" t="s">
        <v>40</v>
      </c>
      <c r="G39" s="406"/>
      <c r="H39" s="6"/>
      <c r="I39" s="6"/>
      <c r="J39" s="6"/>
      <c r="K39" s="6"/>
    </row>
    <row r="40" spans="1:11">
      <c r="A40" s="304" t="s">
        <v>14</v>
      </c>
      <c r="B40" s="313" t="s">
        <v>41</v>
      </c>
      <c r="C40" s="404">
        <v>0</v>
      </c>
      <c r="D40" s="404">
        <f>IF(B40="Sim",ROUND(((D36+D37+D38+D39)/220)*C40*C41*C42,2),0)</f>
        <v>0</v>
      </c>
      <c r="F40" s="411" t="s">
        <v>42</v>
      </c>
      <c r="G40" s="411"/>
      <c r="H40" s="6"/>
      <c r="I40" s="6"/>
      <c r="J40" s="6"/>
      <c r="K40" s="6"/>
    </row>
    <row r="41" spans="1:11" ht="30" customHeight="1">
      <c r="A41" s="304" t="s">
        <v>43</v>
      </c>
      <c r="B41" s="313" t="s">
        <v>44</v>
      </c>
      <c r="C41" s="404">
        <v>0</v>
      </c>
      <c r="D41" s="404"/>
      <c r="F41" s="9" t="s">
        <v>45</v>
      </c>
      <c r="G41" s="5">
        <v>0.2</v>
      </c>
      <c r="H41" s="10" t="s">
        <v>46</v>
      </c>
      <c r="I41" s="6"/>
      <c r="J41" s="6"/>
      <c r="K41" s="6"/>
    </row>
    <row r="42" spans="1:11">
      <c r="A42" s="304" t="s">
        <v>47</v>
      </c>
      <c r="B42" s="314" t="s">
        <v>48</v>
      </c>
      <c r="C42" s="412">
        <v>0</v>
      </c>
      <c r="D42" s="412"/>
      <c r="F42" s="7" t="s">
        <v>38</v>
      </c>
      <c r="G42" s="8">
        <f>G41*C37</f>
        <v>438.62400000000002</v>
      </c>
      <c r="H42" s="6"/>
      <c r="I42" s="6"/>
      <c r="J42" s="6"/>
      <c r="K42" s="6"/>
    </row>
    <row r="43" spans="1:11">
      <c r="A43" s="304" t="s">
        <v>49</v>
      </c>
      <c r="B43" s="314" t="s">
        <v>50</v>
      </c>
      <c r="C43" s="412">
        <v>0</v>
      </c>
      <c r="D43" s="412"/>
      <c r="H43" s="6"/>
      <c r="I43" s="6"/>
      <c r="J43" s="6"/>
      <c r="K43" s="6"/>
    </row>
    <row r="44" spans="1:11" ht="16.5" customHeight="1">
      <c r="A44" s="413" t="s">
        <v>51</v>
      </c>
      <c r="B44" s="413"/>
      <c r="C44" s="414">
        <f>SUM(C37:C43)</f>
        <v>2851.0559999999996</v>
      </c>
      <c r="D44" s="414"/>
      <c r="F44" s="411" t="s">
        <v>52</v>
      </c>
      <c r="G44" s="411"/>
      <c r="H44" s="6" t="s">
        <v>53</v>
      </c>
      <c r="I44" s="6"/>
      <c r="J44" s="6"/>
      <c r="K44" s="6"/>
    </row>
    <row r="45" spans="1:11" ht="15.75" customHeight="1">
      <c r="A45" s="407" t="s">
        <v>30</v>
      </c>
      <c r="B45" s="407"/>
      <c r="C45" s="407"/>
      <c r="D45" s="407"/>
      <c r="F45" s="11" t="s">
        <v>41</v>
      </c>
      <c r="G45" s="5">
        <v>0.2</v>
      </c>
      <c r="H45" s="6" t="s">
        <v>54</v>
      </c>
      <c r="I45" s="6"/>
      <c r="J45" s="6"/>
      <c r="K45" s="6"/>
    </row>
    <row r="46" spans="1:11" ht="15.75" customHeight="1">
      <c r="A46" s="410" t="s">
        <v>556</v>
      </c>
      <c r="B46" s="410"/>
      <c r="C46" s="410"/>
      <c r="D46" s="410"/>
      <c r="F46" s="7" t="s">
        <v>38</v>
      </c>
      <c r="G46" s="12">
        <f>ROUND(((C37+C38+C39)/220)*12*2*20%,2)</f>
        <v>62.2</v>
      </c>
      <c r="H46" s="13" t="s">
        <v>55</v>
      </c>
    </row>
    <row r="47" spans="1:11" ht="15.75" customHeight="1">
      <c r="A47" s="410" t="s">
        <v>347</v>
      </c>
      <c r="B47" s="410"/>
      <c r="C47" s="410"/>
      <c r="D47" s="410"/>
      <c r="E47" s="3"/>
    </row>
    <row r="48" spans="1:11">
      <c r="A48" s="312"/>
      <c r="B48" s="312"/>
      <c r="C48" s="312"/>
      <c r="D48" s="312"/>
    </row>
    <row r="49" spans="1:14" ht="35.25" customHeight="1">
      <c r="A49" s="386" t="s">
        <v>56</v>
      </c>
      <c r="B49" s="386"/>
      <c r="C49" s="386"/>
      <c r="D49" s="386"/>
      <c r="F49" s="418" t="s">
        <v>57</v>
      </c>
      <c r="G49" s="418"/>
      <c r="H49" s="418"/>
    </row>
    <row r="50" spans="1:14" ht="15.75" customHeight="1">
      <c r="A50" s="407" t="s">
        <v>30</v>
      </c>
      <c r="B50" s="407"/>
      <c r="C50" s="407"/>
      <c r="D50" s="407"/>
      <c r="F50" s="14" t="s">
        <v>58</v>
      </c>
      <c r="G50" s="15" t="s">
        <v>59</v>
      </c>
      <c r="H50" s="16">
        <f>H51*G52</f>
        <v>0</v>
      </c>
    </row>
    <row r="51" spans="1:14" ht="15.75" customHeight="1">
      <c r="A51" s="410" t="s">
        <v>60</v>
      </c>
      <c r="B51" s="410"/>
      <c r="C51" s="410"/>
      <c r="D51" s="410"/>
      <c r="F51" s="7" t="s">
        <v>61</v>
      </c>
      <c r="G51" s="17" t="s">
        <v>62</v>
      </c>
      <c r="H51" s="18">
        <f>ROUND((N51*N52*1.1428571-N51*N52),2)</f>
        <v>17.14</v>
      </c>
      <c r="I51" s="416" t="s">
        <v>63</v>
      </c>
      <c r="J51" s="416"/>
      <c r="K51" s="416"/>
      <c r="L51" s="416"/>
      <c r="M51" s="416"/>
      <c r="N51" s="1">
        <v>8</v>
      </c>
    </row>
    <row r="52" spans="1:14">
      <c r="A52" s="410"/>
      <c r="B52" s="410"/>
      <c r="C52" s="410"/>
      <c r="D52" s="410"/>
      <c r="F52" s="18" t="s">
        <v>64</v>
      </c>
      <c r="G52" s="17">
        <f>C165</f>
        <v>0</v>
      </c>
      <c r="H52" s="18"/>
      <c r="I52" s="416" t="s">
        <v>65</v>
      </c>
      <c r="J52" s="416"/>
      <c r="K52" s="416"/>
      <c r="L52" s="416"/>
      <c r="M52" s="416"/>
      <c r="N52" s="1">
        <v>15</v>
      </c>
    </row>
    <row r="53" spans="1:14" ht="33" customHeight="1">
      <c r="A53" s="410" t="s">
        <v>66</v>
      </c>
      <c r="B53" s="410"/>
      <c r="C53" s="410"/>
      <c r="D53" s="410"/>
    </row>
    <row r="54" spans="1:14">
      <c r="A54" s="315"/>
      <c r="B54" s="312"/>
      <c r="C54" s="312"/>
      <c r="D54" s="312"/>
    </row>
    <row r="55" spans="1:14">
      <c r="A55" s="386" t="s">
        <v>67</v>
      </c>
      <c r="B55" s="386"/>
      <c r="C55" s="386"/>
      <c r="D55" s="386"/>
    </row>
    <row r="56" spans="1:14">
      <c r="A56" s="312"/>
      <c r="B56" s="312"/>
      <c r="C56" s="312"/>
      <c r="D56" s="312"/>
    </row>
    <row r="57" spans="1:14">
      <c r="A57" s="267" t="s">
        <v>68</v>
      </c>
      <c r="B57" s="267" t="s">
        <v>69</v>
      </c>
      <c r="C57" s="267" t="s">
        <v>70</v>
      </c>
      <c r="D57" s="267" t="s">
        <v>34</v>
      </c>
    </row>
    <row r="58" spans="1:14">
      <c r="A58" s="316" t="s">
        <v>8</v>
      </c>
      <c r="B58" s="317" t="s">
        <v>71</v>
      </c>
      <c r="C58" s="318">
        <f>1/12</f>
        <v>8.3333333333333329E-2</v>
      </c>
      <c r="D58" s="319">
        <f>C44*C58</f>
        <v>237.58799999999997</v>
      </c>
    </row>
    <row r="59" spans="1:14">
      <c r="A59" s="316" t="s">
        <v>10</v>
      </c>
      <c r="B59" s="317" t="s">
        <v>72</v>
      </c>
      <c r="C59" s="318">
        <v>0.121</v>
      </c>
      <c r="D59" s="319">
        <f>C44*C59</f>
        <v>344.97777599999995</v>
      </c>
    </row>
    <row r="60" spans="1:14" ht="33" customHeight="1">
      <c r="A60" s="316" t="s">
        <v>12</v>
      </c>
      <c r="B60" s="317" t="s">
        <v>73</v>
      </c>
      <c r="C60" s="318">
        <f>(C58+C59)*C79</f>
        <v>7.5194666666666674E-2</v>
      </c>
      <c r="D60" s="319">
        <f>C44*C60</f>
        <v>214.384205568</v>
      </c>
    </row>
    <row r="61" spans="1:14" ht="15.75" customHeight="1">
      <c r="A61" s="417" t="s">
        <v>74</v>
      </c>
      <c r="B61" s="417"/>
      <c r="C61" s="320"/>
      <c r="D61" s="321">
        <f>SUM(D58:D60)</f>
        <v>796.94998156799988</v>
      </c>
    </row>
    <row r="62" spans="1:14" ht="15.75" customHeight="1">
      <c r="A62" s="407" t="s">
        <v>30</v>
      </c>
      <c r="B62" s="407"/>
      <c r="C62" s="407"/>
      <c r="D62" s="407"/>
    </row>
    <row r="63" spans="1:14" ht="32.25" customHeight="1">
      <c r="A63" s="410" t="s">
        <v>75</v>
      </c>
      <c r="B63" s="410"/>
      <c r="C63" s="410"/>
      <c r="D63" s="410"/>
    </row>
    <row r="64" spans="1:14" ht="33" customHeight="1">
      <c r="A64" s="410" t="s">
        <v>76</v>
      </c>
      <c r="B64" s="410"/>
      <c r="C64" s="410"/>
      <c r="D64" s="410"/>
    </row>
    <row r="65" spans="1:7" ht="27.75" customHeight="1">
      <c r="A65" s="408" t="s">
        <v>77</v>
      </c>
      <c r="B65" s="408"/>
      <c r="C65" s="408"/>
      <c r="D65" s="408"/>
    </row>
    <row r="66" spans="1:7">
      <c r="A66" s="410"/>
      <c r="B66" s="410"/>
      <c r="C66" s="410"/>
      <c r="D66" s="410"/>
    </row>
    <row r="67" spans="1:7" ht="15.75" customHeight="1">
      <c r="A67" s="420" t="s">
        <v>78</v>
      </c>
      <c r="B67" s="420"/>
      <c r="C67" s="420"/>
      <c r="D67" s="420"/>
    </row>
    <row r="68" spans="1:7">
      <c r="A68" s="322"/>
      <c r="B68" s="322"/>
      <c r="C68" s="322"/>
      <c r="D68" s="322"/>
    </row>
    <row r="69" spans="1:7">
      <c r="A69" s="419" t="s">
        <v>557</v>
      </c>
      <c r="B69" s="419"/>
      <c r="C69" s="323">
        <f>C44</f>
        <v>2851.0559999999996</v>
      </c>
      <c r="D69" s="312"/>
    </row>
    <row r="70" spans="1:7">
      <c r="A70" s="267" t="s">
        <v>79</v>
      </c>
      <c r="B70" s="267" t="s">
        <v>80</v>
      </c>
      <c r="C70" s="267" t="s">
        <v>70</v>
      </c>
      <c r="D70" s="267" t="s">
        <v>34</v>
      </c>
    </row>
    <row r="71" spans="1:7">
      <c r="A71" s="316" t="s">
        <v>8</v>
      </c>
      <c r="B71" s="317" t="s">
        <v>81</v>
      </c>
      <c r="C71" s="324">
        <v>0.2</v>
      </c>
      <c r="D71" s="325">
        <f t="shared" ref="D71:D78" si="0">$C$69*C71</f>
        <v>570.21119999999996</v>
      </c>
    </row>
    <row r="72" spans="1:7">
      <c r="A72" s="316" t="s">
        <v>10</v>
      </c>
      <c r="B72" s="317" t="s">
        <v>82</v>
      </c>
      <c r="C72" s="324">
        <v>2.5000000000000001E-2</v>
      </c>
      <c r="D72" s="325">
        <f t="shared" si="0"/>
        <v>71.276399999999995</v>
      </c>
      <c r="F72" s="13"/>
    </row>
    <row r="73" spans="1:7">
      <c r="A73" s="316" t="s">
        <v>12</v>
      </c>
      <c r="B73" s="317" t="s">
        <v>83</v>
      </c>
      <c r="C73" s="318">
        <v>0.03</v>
      </c>
      <c r="D73" s="325">
        <f t="shared" si="0"/>
        <v>85.53167999999998</v>
      </c>
    </row>
    <row r="74" spans="1:7">
      <c r="A74" s="316" t="s">
        <v>14</v>
      </c>
      <c r="B74" s="317" t="s">
        <v>84</v>
      </c>
      <c r="C74" s="324">
        <v>1.4999999999999999E-2</v>
      </c>
      <c r="D74" s="325">
        <f t="shared" si="0"/>
        <v>42.76583999999999</v>
      </c>
    </row>
    <row r="75" spans="1:7">
      <c r="A75" s="316" t="s">
        <v>43</v>
      </c>
      <c r="B75" s="317" t="s">
        <v>85</v>
      </c>
      <c r="C75" s="324">
        <v>0.01</v>
      </c>
      <c r="D75" s="325">
        <f t="shared" si="0"/>
        <v>28.510559999999998</v>
      </c>
    </row>
    <row r="76" spans="1:7">
      <c r="A76" s="316" t="s">
        <v>47</v>
      </c>
      <c r="B76" s="317" t="s">
        <v>86</v>
      </c>
      <c r="C76" s="324">
        <v>6.0000000000000001E-3</v>
      </c>
      <c r="D76" s="325">
        <f t="shared" si="0"/>
        <v>17.106335999999999</v>
      </c>
      <c r="F76" s="19"/>
      <c r="G76" s="19"/>
    </row>
    <row r="77" spans="1:7">
      <c r="A77" s="316" t="s">
        <v>49</v>
      </c>
      <c r="B77" s="317" t="s">
        <v>87</v>
      </c>
      <c r="C77" s="324">
        <v>2E-3</v>
      </c>
      <c r="D77" s="325">
        <f t="shared" si="0"/>
        <v>5.7021119999999996</v>
      </c>
    </row>
    <row r="78" spans="1:7">
      <c r="A78" s="316" t="s">
        <v>88</v>
      </c>
      <c r="B78" s="317" t="s">
        <v>89</v>
      </c>
      <c r="C78" s="324">
        <v>0.08</v>
      </c>
      <c r="D78" s="325">
        <f t="shared" si="0"/>
        <v>228.08447999999999</v>
      </c>
      <c r="F78" s="20"/>
      <c r="G78" s="20"/>
    </row>
    <row r="79" spans="1:7" ht="15.75" customHeight="1">
      <c r="A79" s="417" t="s">
        <v>90</v>
      </c>
      <c r="B79" s="417"/>
      <c r="C79" s="326">
        <f>SUM(C71:C78)</f>
        <v>0.36800000000000005</v>
      </c>
      <c r="D79" s="321">
        <f>SUM(D71:D78)</f>
        <v>1049.1886079999999</v>
      </c>
      <c r="F79" s="20"/>
      <c r="G79" s="20"/>
    </row>
    <row r="80" spans="1:7" ht="15.75" customHeight="1">
      <c r="A80" s="407" t="s">
        <v>30</v>
      </c>
      <c r="B80" s="407"/>
      <c r="C80" s="407"/>
      <c r="D80" s="407"/>
      <c r="F80" s="19"/>
      <c r="G80" s="19"/>
    </row>
    <row r="81" spans="1:7" ht="29.25" customHeight="1">
      <c r="A81" s="410" t="s">
        <v>91</v>
      </c>
      <c r="B81" s="410"/>
      <c r="C81" s="410"/>
      <c r="D81" s="410"/>
      <c r="F81" s="20"/>
      <c r="G81" s="20"/>
    </row>
    <row r="82" spans="1:7" ht="14.25" customHeight="1">
      <c r="A82" s="410" t="s">
        <v>92</v>
      </c>
      <c r="B82" s="410"/>
      <c r="C82" s="410"/>
      <c r="D82" s="410"/>
      <c r="E82" s="19"/>
      <c r="F82" s="20"/>
      <c r="G82" s="20"/>
    </row>
    <row r="83" spans="1:7">
      <c r="A83" s="410"/>
      <c r="B83" s="410"/>
      <c r="C83" s="410"/>
      <c r="D83" s="410"/>
      <c r="F83" s="20"/>
      <c r="G83" s="20"/>
    </row>
    <row r="84" spans="1:7" ht="14.25" customHeight="1">
      <c r="A84" s="410" t="s">
        <v>93</v>
      </c>
      <c r="B84" s="410"/>
      <c r="C84" s="410"/>
      <c r="D84" s="410"/>
      <c r="E84" s="20"/>
      <c r="F84" s="20"/>
      <c r="G84" s="20"/>
    </row>
    <row r="85" spans="1:7" ht="18" customHeight="1">
      <c r="A85" s="410"/>
      <c r="B85" s="410"/>
      <c r="C85" s="410"/>
      <c r="D85" s="410"/>
      <c r="E85" s="20"/>
      <c r="F85" s="20"/>
      <c r="G85" s="20"/>
    </row>
    <row r="86" spans="1:7" ht="23.25" customHeight="1">
      <c r="A86" s="410" t="s">
        <v>94</v>
      </c>
      <c r="B86" s="410"/>
      <c r="C86" s="410"/>
      <c r="D86" s="410"/>
      <c r="E86" s="19"/>
    </row>
    <row r="87" spans="1:7" ht="15.75" customHeight="1">
      <c r="A87" s="410" t="s">
        <v>95</v>
      </c>
      <c r="B87" s="410"/>
      <c r="C87" s="410"/>
      <c r="D87" s="410"/>
      <c r="E87" s="20"/>
    </row>
    <row r="88" spans="1:7">
      <c r="A88" s="410"/>
      <c r="B88" s="410"/>
      <c r="C88" s="410"/>
      <c r="D88" s="410"/>
      <c r="E88" s="20"/>
      <c r="F88" s="411" t="s">
        <v>96</v>
      </c>
      <c r="G88" s="411"/>
    </row>
    <row r="89" spans="1:7" s="23" customFormat="1">
      <c r="A89" s="409" t="s">
        <v>332</v>
      </c>
      <c r="B89" s="409"/>
      <c r="C89" s="327"/>
      <c r="D89" s="327"/>
      <c r="E89" s="20"/>
      <c r="F89" s="4" t="s">
        <v>98</v>
      </c>
      <c r="G89" s="22">
        <v>26</v>
      </c>
    </row>
    <row r="90" spans="1:7">
      <c r="A90" s="408" t="s">
        <v>99</v>
      </c>
      <c r="B90" s="408"/>
      <c r="C90" s="408"/>
      <c r="D90" s="408"/>
      <c r="E90" s="20"/>
      <c r="F90" s="7" t="s">
        <v>100</v>
      </c>
      <c r="G90" s="8">
        <v>22</v>
      </c>
    </row>
    <row r="91" spans="1:7">
      <c r="A91" s="408" t="s">
        <v>101</v>
      </c>
      <c r="B91" s="408"/>
      <c r="C91" s="408"/>
      <c r="D91" s="408"/>
      <c r="E91" s="20"/>
      <c r="F91" s="7" t="s">
        <v>102</v>
      </c>
      <c r="G91" s="8">
        <f>G89*G90</f>
        <v>572</v>
      </c>
    </row>
    <row r="92" spans="1:7" ht="30.75" customHeight="1">
      <c r="A92" s="421" t="s">
        <v>103</v>
      </c>
      <c r="B92" s="421"/>
      <c r="C92" s="421"/>
      <c r="D92" s="421"/>
      <c r="F92" s="24" t="s">
        <v>331</v>
      </c>
      <c r="G92" s="25">
        <v>0.25</v>
      </c>
    </row>
    <row r="93" spans="1:7">
      <c r="A93" s="37"/>
      <c r="B93" s="37"/>
      <c r="C93" s="37"/>
      <c r="D93" s="37"/>
      <c r="F93" s="26" t="s">
        <v>104</v>
      </c>
      <c r="G93" s="27">
        <f>G91-G92</f>
        <v>571.75</v>
      </c>
    </row>
    <row r="94" spans="1:7">
      <c r="A94" s="386" t="s">
        <v>105</v>
      </c>
      <c r="B94" s="386"/>
      <c r="C94" s="386"/>
      <c r="D94" s="386"/>
      <c r="F94" s="28"/>
      <c r="G94" s="28"/>
    </row>
    <row r="95" spans="1:7">
      <c r="A95" s="312"/>
      <c r="B95" s="312"/>
      <c r="C95" s="312"/>
      <c r="D95" s="312"/>
      <c r="F95" s="411" t="s">
        <v>106</v>
      </c>
      <c r="G95" s="411"/>
    </row>
    <row r="96" spans="1:7">
      <c r="A96" s="267" t="s">
        <v>107</v>
      </c>
      <c r="B96" s="267" t="s">
        <v>108</v>
      </c>
      <c r="C96" s="267" t="s">
        <v>109</v>
      </c>
      <c r="D96" s="267" t="s">
        <v>34</v>
      </c>
      <c r="F96" s="4" t="s">
        <v>110</v>
      </c>
      <c r="G96" s="22">
        <v>5.5</v>
      </c>
    </row>
    <row r="97" spans="1:7">
      <c r="A97" s="316" t="s">
        <v>8</v>
      </c>
      <c r="B97" s="328" t="s">
        <v>333</v>
      </c>
      <c r="C97" s="329">
        <v>4.5</v>
      </c>
      <c r="D97" s="330">
        <f>G101</f>
        <v>110.4128</v>
      </c>
      <c r="F97" s="7" t="s">
        <v>111</v>
      </c>
      <c r="G97" s="8">
        <v>2</v>
      </c>
    </row>
    <row r="98" spans="1:7">
      <c r="A98" s="316" t="s">
        <v>10</v>
      </c>
      <c r="B98" s="328" t="s">
        <v>334</v>
      </c>
      <c r="C98" s="331">
        <v>35</v>
      </c>
      <c r="D98" s="332">
        <f>G93</f>
        <v>571.75</v>
      </c>
      <c r="F98" s="7" t="s">
        <v>112</v>
      </c>
      <c r="G98" s="8">
        <v>22</v>
      </c>
    </row>
    <row r="99" spans="1:7">
      <c r="A99" s="316" t="s">
        <v>12</v>
      </c>
      <c r="B99" s="362"/>
      <c r="C99" s="363"/>
      <c r="D99" s="364">
        <f>C99</f>
        <v>0</v>
      </c>
      <c r="F99" s="7" t="s">
        <v>113</v>
      </c>
      <c r="G99" s="8">
        <f>G96*G97*G98</f>
        <v>242</v>
      </c>
    </row>
    <row r="100" spans="1:7">
      <c r="A100" s="316" t="s">
        <v>14</v>
      </c>
      <c r="B100" s="362"/>
      <c r="C100" s="363"/>
      <c r="D100" s="364">
        <f>C100</f>
        <v>0</v>
      </c>
      <c r="F100" s="24" t="s">
        <v>337</v>
      </c>
      <c r="G100" s="25">
        <f>C24*6%</f>
        <v>131.5872</v>
      </c>
    </row>
    <row r="101" spans="1:7">
      <c r="A101" s="316" t="s">
        <v>43</v>
      </c>
      <c r="B101" s="328"/>
      <c r="C101" s="336"/>
      <c r="D101" s="337">
        <v>0</v>
      </c>
      <c r="F101" s="26" t="s">
        <v>104</v>
      </c>
      <c r="G101" s="27">
        <f>G99-G100</f>
        <v>110.4128</v>
      </c>
    </row>
    <row r="102" spans="1:7">
      <c r="A102" s="316" t="s">
        <v>47</v>
      </c>
      <c r="B102" s="328"/>
      <c r="C102" s="338"/>
      <c r="D102" s="339">
        <v>0</v>
      </c>
    </row>
    <row r="103" spans="1:7">
      <c r="A103" s="316" t="s">
        <v>49</v>
      </c>
      <c r="B103" s="328"/>
      <c r="C103" s="336"/>
      <c r="D103" s="337">
        <v>0</v>
      </c>
    </row>
    <row r="104" spans="1:7" ht="15.75" customHeight="1">
      <c r="A104" s="417" t="s">
        <v>51</v>
      </c>
      <c r="B104" s="417"/>
      <c r="C104" s="417"/>
      <c r="D104" s="340">
        <f>SUM(D97:D103)</f>
        <v>682.16280000000006</v>
      </c>
    </row>
    <row r="105" spans="1:7" ht="15.75" customHeight="1">
      <c r="A105" s="407" t="s">
        <v>30</v>
      </c>
      <c r="B105" s="407"/>
      <c r="C105" s="407"/>
      <c r="D105" s="407"/>
    </row>
    <row r="106" spans="1:7" ht="15.75" customHeight="1">
      <c r="A106" s="410" t="s">
        <v>114</v>
      </c>
      <c r="B106" s="410"/>
      <c r="C106" s="410"/>
      <c r="D106" s="410"/>
    </row>
    <row r="107" spans="1:7" ht="30" customHeight="1">
      <c r="A107" s="410" t="s">
        <v>115</v>
      </c>
      <c r="B107" s="410"/>
      <c r="C107" s="410"/>
      <c r="D107" s="410"/>
    </row>
    <row r="108" spans="1:7" ht="18" customHeight="1">
      <c r="A108" s="410" t="s">
        <v>349</v>
      </c>
      <c r="B108" s="410"/>
      <c r="C108" s="410"/>
      <c r="D108" s="410"/>
      <c r="E108" s="20"/>
      <c r="G108" s="29"/>
    </row>
    <row r="109" spans="1:7" ht="18.75" customHeight="1">
      <c r="A109" s="312"/>
      <c r="B109" s="312"/>
      <c r="C109" s="312"/>
      <c r="D109" s="312"/>
      <c r="E109" s="20"/>
    </row>
    <row r="110" spans="1:7">
      <c r="A110" s="386" t="s">
        <v>116</v>
      </c>
      <c r="B110" s="386"/>
      <c r="C110" s="386"/>
      <c r="D110" s="386"/>
    </row>
    <row r="111" spans="1:7">
      <c r="A111" s="312"/>
      <c r="B111" s="312"/>
      <c r="C111" s="312"/>
      <c r="D111" s="312"/>
    </row>
    <row r="112" spans="1:7" ht="15.75" customHeight="1">
      <c r="A112" s="267">
        <v>2</v>
      </c>
      <c r="B112" s="267" t="s">
        <v>117</v>
      </c>
      <c r="C112" s="425" t="s">
        <v>34</v>
      </c>
      <c r="D112" s="425"/>
    </row>
    <row r="113" spans="1:8">
      <c r="A113" s="316" t="s">
        <v>68</v>
      </c>
      <c r="B113" s="317" t="s">
        <v>69</v>
      </c>
      <c r="C113" s="422">
        <f>D61</f>
        <v>796.94998156799988</v>
      </c>
      <c r="D113" s="422"/>
    </row>
    <row r="114" spans="1:8">
      <c r="A114" s="316" t="s">
        <v>79</v>
      </c>
      <c r="B114" s="317" t="s">
        <v>80</v>
      </c>
      <c r="C114" s="422">
        <f>D79</f>
        <v>1049.1886079999999</v>
      </c>
      <c r="D114" s="422"/>
    </row>
    <row r="115" spans="1:8">
      <c r="A115" s="316" t="s">
        <v>107</v>
      </c>
      <c r="B115" s="317" t="s">
        <v>108</v>
      </c>
      <c r="C115" s="422">
        <f>D104</f>
        <v>682.16280000000006</v>
      </c>
      <c r="D115" s="422"/>
      <c r="F115" s="30"/>
    </row>
    <row r="116" spans="1:8" ht="15.75" customHeight="1">
      <c r="A116" s="417" t="s">
        <v>51</v>
      </c>
      <c r="B116" s="417"/>
      <c r="C116" s="423">
        <f>SUM(C113:C115)</f>
        <v>2528.3013895679996</v>
      </c>
      <c r="D116" s="423"/>
      <c r="F116" s="13"/>
    </row>
    <row r="117" spans="1:8">
      <c r="A117" s="312"/>
      <c r="B117" s="312"/>
      <c r="C117" s="312"/>
      <c r="D117" s="312"/>
    </row>
    <row r="118" spans="1:8">
      <c r="A118" s="312"/>
      <c r="B118" s="312"/>
      <c r="C118" s="312"/>
      <c r="D118" s="312"/>
      <c r="F118" s="13"/>
    </row>
    <row r="119" spans="1:8">
      <c r="A119" s="386" t="s">
        <v>118</v>
      </c>
      <c r="B119" s="386"/>
      <c r="C119" s="386"/>
      <c r="D119" s="386"/>
    </row>
    <row r="120" spans="1:8">
      <c r="A120" s="297"/>
      <c r="B120" s="297"/>
      <c r="C120" s="297"/>
      <c r="D120" s="297"/>
      <c r="F120" s="31"/>
    </row>
    <row r="121" spans="1:8">
      <c r="A121" s="419" t="s">
        <v>558</v>
      </c>
      <c r="B121" s="419"/>
      <c r="C121" s="323">
        <f>C44+C116-SUM(D71:D77)</f>
        <v>4558.2532615679993</v>
      </c>
      <c r="D121" s="312"/>
      <c r="F121" s="13"/>
    </row>
    <row r="122" spans="1:8">
      <c r="A122" s="424" t="s">
        <v>559</v>
      </c>
      <c r="B122" s="424"/>
      <c r="C122" s="323">
        <f>C44+C116</f>
        <v>5379.3573895679992</v>
      </c>
      <c r="D122" s="312"/>
    </row>
    <row r="123" spans="1:8">
      <c r="A123" s="267">
        <v>3</v>
      </c>
      <c r="B123" s="267" t="s">
        <v>119</v>
      </c>
      <c r="C123" s="267" t="s">
        <v>120</v>
      </c>
      <c r="D123" s="267" t="s">
        <v>34</v>
      </c>
    </row>
    <row r="124" spans="1:8">
      <c r="A124" s="316" t="s">
        <v>8</v>
      </c>
      <c r="B124" s="341" t="s">
        <v>121</v>
      </c>
      <c r="C124" s="318">
        <f>5%*1/12</f>
        <v>4.1666666666666666E-3</v>
      </c>
      <c r="D124" s="319">
        <f>C121*C124</f>
        <v>18.992721923199998</v>
      </c>
      <c r="F124" s="20"/>
      <c r="G124" s="20"/>
    </row>
    <row r="125" spans="1:8">
      <c r="A125" s="316" t="s">
        <v>10</v>
      </c>
      <c r="B125" s="341" t="s">
        <v>122</v>
      </c>
      <c r="C125" s="342">
        <f>8%*C124</f>
        <v>3.3333333333333332E-4</v>
      </c>
      <c r="D125" s="319">
        <f>C121*C125</f>
        <v>1.5194177538559996</v>
      </c>
      <c r="F125" s="20"/>
      <c r="G125" s="20"/>
      <c r="H125" s="31"/>
    </row>
    <row r="126" spans="1:8">
      <c r="A126" s="316" t="s">
        <v>12</v>
      </c>
      <c r="B126" s="341" t="s">
        <v>123</v>
      </c>
      <c r="C126" s="318">
        <f>8%*40%*C124</f>
        <v>1.3333333333333334E-4</v>
      </c>
      <c r="D126" s="319">
        <f>C121*C126</f>
        <v>0.60776710154239988</v>
      </c>
      <c r="E126" s="13"/>
      <c r="F126" s="20"/>
      <c r="G126" s="20"/>
    </row>
    <row r="127" spans="1:8">
      <c r="A127" s="316" t="s">
        <v>14</v>
      </c>
      <c r="B127" s="341" t="s">
        <v>124</v>
      </c>
      <c r="C127" s="318">
        <f>7/30/12+7/30/12*2%</f>
        <v>1.9833333333333335E-2</v>
      </c>
      <c r="D127" s="319">
        <f>C122*C127</f>
        <v>106.690588226432</v>
      </c>
    </row>
    <row r="128" spans="1:8">
      <c r="A128" s="316" t="s">
        <v>43</v>
      </c>
      <c r="B128" s="317" t="s">
        <v>125</v>
      </c>
      <c r="C128" s="342">
        <f>C127*C79</f>
        <v>7.2986666666666686E-3</v>
      </c>
      <c r="D128" s="319">
        <f>C122*C128</f>
        <v>39.262136467326982</v>
      </c>
    </row>
    <row r="129" spans="1:5">
      <c r="A129" s="316" t="s">
        <v>47</v>
      </c>
      <c r="B129" s="341" t="s">
        <v>126</v>
      </c>
      <c r="C129" s="318">
        <v>0.04</v>
      </c>
      <c r="D129" s="319">
        <f>C122*C129</f>
        <v>215.17429558271996</v>
      </c>
    </row>
    <row r="130" spans="1:5" ht="15.75" customHeight="1">
      <c r="A130" s="417" t="s">
        <v>127</v>
      </c>
      <c r="B130" s="417"/>
      <c r="C130" s="343">
        <f>SUM(C124:C129)</f>
        <v>7.1765333333333348E-2</v>
      </c>
      <c r="D130" s="321">
        <f>SUM(D124:D129)</f>
        <v>382.24692705507732</v>
      </c>
    </row>
    <row r="131" spans="1:5" ht="15.75" customHeight="1">
      <c r="A131" s="407" t="s">
        <v>30</v>
      </c>
      <c r="B131" s="407"/>
      <c r="C131" s="407"/>
      <c r="D131" s="407"/>
    </row>
    <row r="132" spans="1:5" ht="31.5" customHeight="1">
      <c r="A132" s="410" t="s">
        <v>128</v>
      </c>
      <c r="B132" s="410"/>
      <c r="C132" s="410"/>
      <c r="D132" s="410"/>
    </row>
    <row r="133" spans="1:5" ht="32.25" customHeight="1">
      <c r="A133" s="410" t="s">
        <v>129</v>
      </c>
      <c r="B133" s="410"/>
      <c r="C133" s="410"/>
      <c r="D133" s="410"/>
      <c r="E133" s="20"/>
    </row>
    <row r="134" spans="1:5" ht="31.5" customHeight="1">
      <c r="A134" s="410" t="s">
        <v>130</v>
      </c>
      <c r="B134" s="410"/>
      <c r="C134" s="410"/>
      <c r="D134" s="410"/>
      <c r="E134" s="20"/>
    </row>
    <row r="135" spans="1:5" ht="30" customHeight="1">
      <c r="A135" s="312"/>
      <c r="B135" s="312"/>
      <c r="C135" s="312"/>
      <c r="D135" s="312"/>
    </row>
    <row r="136" spans="1:5">
      <c r="A136" s="386" t="s">
        <v>131</v>
      </c>
      <c r="B136" s="386"/>
      <c r="C136" s="386"/>
      <c r="D136" s="386"/>
    </row>
    <row r="137" spans="1:5" ht="14.25" customHeight="1">
      <c r="A137" s="407" t="s">
        <v>30</v>
      </c>
      <c r="B137" s="407"/>
      <c r="C137" s="407"/>
      <c r="D137" s="407"/>
    </row>
    <row r="138" spans="1:5" ht="39.75" customHeight="1">
      <c r="A138" s="426" t="s">
        <v>132</v>
      </c>
      <c r="B138" s="426"/>
      <c r="C138" s="426"/>
      <c r="D138" s="426"/>
    </row>
    <row r="139" spans="1:5" ht="30" customHeight="1">
      <c r="A139" s="312"/>
      <c r="B139" s="312"/>
      <c r="C139" s="312"/>
      <c r="D139" s="312"/>
    </row>
    <row r="140" spans="1:5">
      <c r="A140" s="427" t="s">
        <v>133</v>
      </c>
      <c r="B140" s="427"/>
      <c r="C140" s="427"/>
      <c r="D140" s="427"/>
    </row>
    <row r="141" spans="1:5">
      <c r="A141" s="297"/>
      <c r="B141" s="297"/>
      <c r="C141" s="297"/>
      <c r="D141" s="297"/>
    </row>
    <row r="142" spans="1:5">
      <c r="A142" s="428" t="s">
        <v>560</v>
      </c>
      <c r="B142" s="428"/>
      <c r="C142" s="344">
        <f>C44+C116+D130</f>
        <v>5761.6043166230766</v>
      </c>
      <c r="D142" s="345"/>
    </row>
    <row r="143" spans="1:5">
      <c r="A143" s="346"/>
      <c r="B143" s="346"/>
      <c r="C143" s="347"/>
      <c r="D143" s="348"/>
    </row>
    <row r="144" spans="1:5">
      <c r="A144" s="346"/>
      <c r="B144" s="346"/>
      <c r="C144" s="347"/>
      <c r="D144" s="348"/>
    </row>
    <row r="145" spans="1:9">
      <c r="A145" s="349" t="s">
        <v>134</v>
      </c>
      <c r="B145" s="349" t="s">
        <v>135</v>
      </c>
      <c r="C145" s="349" t="s">
        <v>136</v>
      </c>
      <c r="D145" s="349" t="s">
        <v>34</v>
      </c>
    </row>
    <row r="146" spans="1:9">
      <c r="A146" s="350" t="s">
        <v>8</v>
      </c>
      <c r="B146" s="351" t="s">
        <v>137</v>
      </c>
      <c r="C146" s="342">
        <v>1.6199999999999999E-2</v>
      </c>
      <c r="D146" s="352">
        <f t="shared" ref="D146:D152" si="1">$C$142*C146</f>
        <v>93.33798992929384</v>
      </c>
    </row>
    <row r="147" spans="1:9" ht="33" customHeight="1">
      <c r="A147" s="350" t="s">
        <v>10</v>
      </c>
      <c r="B147" s="351" t="s">
        <v>138</v>
      </c>
      <c r="C147" s="342">
        <v>8.3300000000000006E-3</v>
      </c>
      <c r="D147" s="352">
        <f t="shared" si="1"/>
        <v>47.994163957470228</v>
      </c>
      <c r="F147" s="32"/>
      <c r="G147" s="32"/>
    </row>
    <row r="148" spans="1:9">
      <c r="A148" s="350" t="s">
        <v>12</v>
      </c>
      <c r="B148" s="351" t="s">
        <v>139</v>
      </c>
      <c r="C148" s="342">
        <v>2.1000000000000001E-4</v>
      </c>
      <c r="D148" s="352">
        <f t="shared" si="1"/>
        <v>1.2099369064908461</v>
      </c>
      <c r="F148" s="32"/>
      <c r="G148" s="32"/>
    </row>
    <row r="149" spans="1:9">
      <c r="A149" s="350" t="s">
        <v>14</v>
      </c>
      <c r="B149" s="351" t="s">
        <v>140</v>
      </c>
      <c r="C149" s="342">
        <v>7.3999999999999999E-4</v>
      </c>
      <c r="D149" s="352">
        <f t="shared" si="1"/>
        <v>4.2635871943010768</v>
      </c>
      <c r="F149" s="33"/>
      <c r="G149" s="33"/>
    </row>
    <row r="150" spans="1:9">
      <c r="A150" s="350" t="s">
        <v>43</v>
      </c>
      <c r="B150" s="351" t="s">
        <v>141</v>
      </c>
      <c r="C150" s="342">
        <v>2.2200000000000002E-3</v>
      </c>
      <c r="D150" s="352">
        <f t="shared" si="1"/>
        <v>12.790761582903231</v>
      </c>
      <c r="F150" s="32"/>
      <c r="G150" s="32"/>
    </row>
    <row r="151" spans="1:9">
      <c r="A151" s="350" t="s">
        <v>47</v>
      </c>
      <c r="B151" s="351" t="s">
        <v>142</v>
      </c>
      <c r="C151" s="342">
        <v>5.1000000000000004E-4</v>
      </c>
      <c r="D151" s="352">
        <f t="shared" si="1"/>
        <v>2.9384182014777691</v>
      </c>
      <c r="F151" s="33"/>
      <c r="G151" s="33"/>
    </row>
    <row r="152" spans="1:9">
      <c r="A152" s="350" t="s">
        <v>49</v>
      </c>
      <c r="B152" s="351" t="s">
        <v>50</v>
      </c>
      <c r="C152" s="353"/>
      <c r="D152" s="352">
        <f t="shared" si="1"/>
        <v>0</v>
      </c>
      <c r="F152" s="33"/>
      <c r="G152" s="33"/>
    </row>
    <row r="153" spans="1:9" ht="15.75" customHeight="1">
      <c r="A153" s="429" t="s">
        <v>143</v>
      </c>
      <c r="B153" s="429"/>
      <c r="C153" s="429"/>
      <c r="D153" s="354">
        <f>SUM(D146:D152)</f>
        <v>162.53485777193697</v>
      </c>
      <c r="F153" s="33"/>
      <c r="G153" s="33"/>
    </row>
    <row r="154" spans="1:9">
      <c r="A154" s="407"/>
      <c r="B154" s="407"/>
      <c r="C154" s="407"/>
      <c r="D154" s="407"/>
      <c r="F154" s="33"/>
      <c r="G154" s="33"/>
    </row>
    <row r="155" spans="1:9" ht="15.75" customHeight="1">
      <c r="A155" s="407" t="s">
        <v>30</v>
      </c>
      <c r="B155" s="407"/>
      <c r="C155" s="407"/>
      <c r="D155" s="407"/>
    </row>
    <row r="156" spans="1:9" ht="20.25" customHeight="1">
      <c r="A156" s="410" t="s">
        <v>144</v>
      </c>
      <c r="B156" s="410"/>
      <c r="C156" s="410"/>
      <c r="D156" s="410"/>
      <c r="E156" s="32"/>
      <c r="H156" s="32"/>
      <c r="I156" s="32"/>
    </row>
    <row r="157" spans="1:9" ht="67.5" customHeight="1">
      <c r="A157" s="410" t="s">
        <v>145</v>
      </c>
      <c r="B157" s="410"/>
      <c r="C157" s="410"/>
      <c r="D157" s="410"/>
      <c r="E157" s="32"/>
      <c r="H157" s="32"/>
      <c r="I157" s="32"/>
    </row>
    <row r="158" spans="1:9" ht="72.75" customHeight="1">
      <c r="A158" s="410" t="s">
        <v>146</v>
      </c>
      <c r="B158" s="410"/>
      <c r="C158" s="410"/>
      <c r="D158" s="410"/>
      <c r="E158" s="33"/>
      <c r="H158" s="33"/>
      <c r="I158" s="33"/>
    </row>
    <row r="159" spans="1:9" ht="30" customHeight="1">
      <c r="A159" s="410" t="s">
        <v>147</v>
      </c>
      <c r="B159" s="410"/>
      <c r="C159" s="410"/>
      <c r="D159" s="410"/>
      <c r="E159" s="32"/>
      <c r="H159" s="32"/>
      <c r="I159" s="32"/>
    </row>
    <row r="160" spans="1:9" ht="48.75" customHeight="1">
      <c r="A160" s="410" t="s">
        <v>148</v>
      </c>
      <c r="B160" s="410"/>
      <c r="C160" s="410"/>
      <c r="D160" s="410"/>
      <c r="E160" s="33"/>
      <c r="H160" s="33"/>
      <c r="I160" s="33"/>
    </row>
    <row r="161" spans="1:4">
      <c r="A161" s="34"/>
      <c r="B161" s="34"/>
      <c r="C161" s="34"/>
      <c r="D161" s="34"/>
    </row>
    <row r="162" spans="1:4" ht="15.75" customHeight="1">
      <c r="A162" s="420" t="s">
        <v>149</v>
      </c>
      <c r="B162" s="420"/>
      <c r="C162" s="420"/>
      <c r="D162" s="420"/>
    </row>
    <row r="163" spans="1:4" ht="15.75" customHeight="1">
      <c r="A163" s="430" t="s">
        <v>150</v>
      </c>
      <c r="B163" s="430"/>
      <c r="C163" s="34"/>
      <c r="D163" s="34"/>
    </row>
    <row r="164" spans="1:4" ht="15.75" customHeight="1">
      <c r="A164" s="267" t="s">
        <v>151</v>
      </c>
      <c r="B164" s="267" t="s">
        <v>152</v>
      </c>
      <c r="C164" s="425" t="s">
        <v>34</v>
      </c>
      <c r="D164" s="425"/>
    </row>
    <row r="165" spans="1:4">
      <c r="A165" s="268" t="s">
        <v>8</v>
      </c>
      <c r="B165" s="35" t="s">
        <v>153</v>
      </c>
      <c r="C165" s="431">
        <v>0</v>
      </c>
      <c r="D165" s="431"/>
    </row>
    <row r="166" spans="1:4" ht="15.75" customHeight="1">
      <c r="A166" s="432" t="s">
        <v>51</v>
      </c>
      <c r="B166" s="432"/>
      <c r="C166" s="432"/>
      <c r="D166" s="432"/>
    </row>
    <row r="167" spans="1:4">
      <c r="A167" s="312"/>
      <c r="B167" s="312"/>
      <c r="C167" s="312"/>
      <c r="D167" s="312"/>
    </row>
    <row r="168" spans="1:4">
      <c r="A168" s="386" t="s">
        <v>154</v>
      </c>
      <c r="B168" s="386"/>
      <c r="C168" s="386"/>
      <c r="D168" s="386"/>
    </row>
    <row r="169" spans="1:4">
      <c r="A169" s="315"/>
      <c r="B169" s="312"/>
      <c r="C169" s="312"/>
      <c r="D169" s="312"/>
    </row>
    <row r="170" spans="1:4" ht="15.75" customHeight="1">
      <c r="A170" s="267">
        <v>4</v>
      </c>
      <c r="B170" s="267" t="s">
        <v>155</v>
      </c>
      <c r="C170" s="425" t="s">
        <v>34</v>
      </c>
      <c r="D170" s="425"/>
    </row>
    <row r="171" spans="1:4">
      <c r="A171" s="316" t="s">
        <v>134</v>
      </c>
      <c r="B171" s="317" t="s">
        <v>156</v>
      </c>
      <c r="C171" s="422">
        <f>D153</f>
        <v>162.53485777193697</v>
      </c>
      <c r="D171" s="422"/>
    </row>
    <row r="172" spans="1:4">
      <c r="A172" s="316" t="s">
        <v>151</v>
      </c>
      <c r="B172" s="35" t="s">
        <v>153</v>
      </c>
      <c r="C172" s="422">
        <f>C165</f>
        <v>0</v>
      </c>
      <c r="D172" s="422"/>
    </row>
    <row r="173" spans="1:4" ht="15.75" customHeight="1">
      <c r="A173" s="432" t="s">
        <v>157</v>
      </c>
      <c r="B173" s="432"/>
      <c r="C173" s="423">
        <f>SUM(C171:C172)</f>
        <v>162.53485777193697</v>
      </c>
      <c r="D173" s="423"/>
    </row>
    <row r="174" spans="1:4">
      <c r="A174" s="312"/>
      <c r="B174" s="312"/>
      <c r="C174" s="312"/>
      <c r="D174" s="312"/>
    </row>
    <row r="175" spans="1:4">
      <c r="A175" s="312"/>
      <c r="B175" s="312"/>
      <c r="C175" s="312"/>
      <c r="D175" s="312"/>
    </row>
    <row r="176" spans="1:4">
      <c r="A176" s="386" t="s">
        <v>158</v>
      </c>
      <c r="B176" s="386"/>
      <c r="C176" s="386"/>
      <c r="D176" s="386"/>
    </row>
    <row r="177" spans="1:9">
      <c r="A177" s="312"/>
      <c r="B177" s="312"/>
      <c r="C177" s="312"/>
      <c r="D177" s="312"/>
    </row>
    <row r="178" spans="1:9" ht="15.75" customHeight="1">
      <c r="A178" s="267">
        <v>5</v>
      </c>
      <c r="B178" s="267" t="s">
        <v>159</v>
      </c>
      <c r="C178" s="425" t="s">
        <v>34</v>
      </c>
      <c r="D178" s="425"/>
    </row>
    <row r="179" spans="1:9">
      <c r="A179" s="316" t="s">
        <v>8</v>
      </c>
      <c r="B179" s="365" t="s">
        <v>160</v>
      </c>
      <c r="C179" s="439">
        <f>'Uniformes '!J52</f>
        <v>184.9316666666667</v>
      </c>
      <c r="D179" s="439"/>
      <c r="F179" s="32"/>
      <c r="G179" s="32"/>
    </row>
    <row r="180" spans="1:9">
      <c r="A180" s="316" t="s">
        <v>10</v>
      </c>
      <c r="B180" s="317" t="s">
        <v>161</v>
      </c>
      <c r="C180" s="433">
        <f>EPIs!I18</f>
        <v>22.867666666666668</v>
      </c>
      <c r="D180" s="433"/>
      <c r="F180" s="36"/>
      <c r="G180" s="36"/>
    </row>
    <row r="181" spans="1:9">
      <c r="A181" s="316" t="s">
        <v>12</v>
      </c>
      <c r="B181" s="317" t="s">
        <v>162</v>
      </c>
      <c r="C181" s="433">
        <f>Equipamentos!M73</f>
        <v>0</v>
      </c>
      <c r="D181" s="433"/>
      <c r="F181" s="32"/>
      <c r="G181" s="32"/>
    </row>
    <row r="182" spans="1:9">
      <c r="A182" s="316" t="s">
        <v>14</v>
      </c>
      <c r="B182" s="355"/>
      <c r="C182" s="433"/>
      <c r="D182" s="433"/>
    </row>
    <row r="183" spans="1:9">
      <c r="A183" s="356" t="s">
        <v>43</v>
      </c>
      <c r="B183" s="357"/>
      <c r="C183" s="435"/>
      <c r="D183" s="435"/>
    </row>
    <row r="184" spans="1:9" ht="15.75" customHeight="1">
      <c r="A184" s="417" t="s">
        <v>164</v>
      </c>
      <c r="B184" s="417"/>
      <c r="C184" s="436">
        <f>SUM(C179:C183)</f>
        <v>207.79933333333338</v>
      </c>
      <c r="D184" s="436"/>
    </row>
    <row r="185" spans="1:9" ht="15.75" customHeight="1">
      <c r="A185" s="407" t="s">
        <v>30</v>
      </c>
      <c r="B185" s="407"/>
      <c r="C185" s="407"/>
      <c r="D185" s="407"/>
    </row>
    <row r="186" spans="1:9" ht="44.25" customHeight="1">
      <c r="A186" s="410" t="s">
        <v>165</v>
      </c>
      <c r="B186" s="410"/>
      <c r="C186" s="410"/>
      <c r="D186" s="410"/>
    </row>
    <row r="187" spans="1:9" ht="22.5" customHeight="1">
      <c r="A187" s="410" t="s">
        <v>166</v>
      </c>
      <c r="B187" s="410"/>
      <c r="C187" s="410"/>
      <c r="D187" s="410"/>
    </row>
    <row r="188" spans="1:9" ht="33" customHeight="1">
      <c r="A188" s="410" t="s">
        <v>167</v>
      </c>
      <c r="B188" s="410"/>
      <c r="C188" s="410"/>
      <c r="D188" s="410"/>
      <c r="E188" s="32"/>
      <c r="H188" s="32"/>
      <c r="I188" s="32"/>
    </row>
    <row r="189" spans="1:9" ht="31.5" customHeight="1">
      <c r="A189" s="312"/>
      <c r="B189" s="312"/>
      <c r="C189" s="312"/>
      <c r="D189" s="312"/>
      <c r="E189" s="32"/>
      <c r="H189" s="32"/>
      <c r="I189" s="32"/>
    </row>
    <row r="190" spans="1:9">
      <c r="A190" s="386" t="s">
        <v>168</v>
      </c>
      <c r="B190" s="386"/>
      <c r="C190" s="386"/>
      <c r="D190" s="386"/>
    </row>
    <row r="191" spans="1:9">
      <c r="A191" s="297"/>
      <c r="B191" s="297"/>
      <c r="C191" s="297"/>
      <c r="D191" s="297"/>
    </row>
    <row r="192" spans="1:9">
      <c r="A192" s="297"/>
      <c r="B192" s="419" t="s">
        <v>561</v>
      </c>
      <c r="C192" s="419"/>
      <c r="D192" s="323">
        <f>C44+C116+D130+C173+C184</f>
        <v>6131.9385077283468</v>
      </c>
    </row>
    <row r="193" spans="1:9">
      <c r="A193" s="297"/>
      <c r="B193" s="419" t="s">
        <v>562</v>
      </c>
      <c r="C193" s="419"/>
      <c r="D193" s="323">
        <f>D192+D196</f>
        <v>6315.8966629601973</v>
      </c>
    </row>
    <row r="194" spans="1:9">
      <c r="A194" s="297"/>
      <c r="B194" s="419" t="s">
        <v>563</v>
      </c>
      <c r="C194" s="419"/>
      <c r="D194" s="323">
        <f>(D193+D197)/(1-C198)</f>
        <v>7383.4111071430707</v>
      </c>
    </row>
    <row r="195" spans="1:9">
      <c r="A195" s="267">
        <v>6</v>
      </c>
      <c r="B195" s="267" t="s">
        <v>169</v>
      </c>
      <c r="C195" s="267" t="s">
        <v>70</v>
      </c>
      <c r="D195" s="267" t="s">
        <v>34</v>
      </c>
    </row>
    <row r="196" spans="1:9" ht="14.25" customHeight="1">
      <c r="A196" s="316" t="s">
        <v>8</v>
      </c>
      <c r="B196" s="317" t="s">
        <v>170</v>
      </c>
      <c r="C196" s="358">
        <v>0.03</v>
      </c>
      <c r="D196" s="359">
        <f>D192*C196</f>
        <v>183.95815523185041</v>
      </c>
    </row>
    <row r="197" spans="1:9">
      <c r="A197" s="316" t="s">
        <v>10</v>
      </c>
      <c r="B197" s="317" t="s">
        <v>171</v>
      </c>
      <c r="C197" s="358">
        <v>6.7900000000000002E-2</v>
      </c>
      <c r="D197" s="359">
        <f>D193*C197</f>
        <v>428.84938341499742</v>
      </c>
    </row>
    <row r="198" spans="1:9">
      <c r="A198" s="316" t="s">
        <v>12</v>
      </c>
      <c r="B198" s="317" t="s">
        <v>172</v>
      </c>
      <c r="C198" s="318">
        <f>SUM(C199:C203)</f>
        <v>8.6499999999999994E-2</v>
      </c>
      <c r="D198" s="359"/>
      <c r="F198" s="33"/>
      <c r="G198" s="33"/>
    </row>
    <row r="199" spans="1:9">
      <c r="A199" s="316"/>
      <c r="B199" s="317" t="s">
        <v>173</v>
      </c>
      <c r="C199" s="318">
        <v>0.03</v>
      </c>
      <c r="D199" s="359">
        <f>D194*C199</f>
        <v>221.50233321429212</v>
      </c>
      <c r="F199" s="20"/>
      <c r="G199" s="20"/>
    </row>
    <row r="200" spans="1:9">
      <c r="A200" s="316"/>
      <c r="B200" s="317" t="s">
        <v>174</v>
      </c>
      <c r="C200" s="318">
        <v>6.4999999999999997E-3</v>
      </c>
      <c r="D200" s="359">
        <f>D194*C200</f>
        <v>47.992172196429955</v>
      </c>
      <c r="F200" s="20"/>
      <c r="G200" s="20"/>
    </row>
    <row r="201" spans="1:9">
      <c r="A201" s="316"/>
      <c r="B201" s="317" t="s">
        <v>175</v>
      </c>
      <c r="C201" s="318"/>
      <c r="D201" s="359">
        <f>D194*C201</f>
        <v>0</v>
      </c>
    </row>
    <row r="202" spans="1:9">
      <c r="A202" s="316"/>
      <c r="B202" s="317" t="s">
        <v>176</v>
      </c>
      <c r="C202" s="318">
        <v>0.05</v>
      </c>
      <c r="D202" s="359">
        <f>D194*C202</f>
        <v>369.17055535715355</v>
      </c>
    </row>
    <row r="203" spans="1:9">
      <c r="A203" s="316"/>
      <c r="B203" s="317" t="s">
        <v>177</v>
      </c>
      <c r="C203" s="318"/>
      <c r="D203" s="359"/>
    </row>
    <row r="204" spans="1:9" ht="19.5" customHeight="1">
      <c r="A204" s="434" t="s">
        <v>74</v>
      </c>
      <c r="B204" s="434"/>
      <c r="C204" s="343"/>
      <c r="D204" s="360">
        <f>SUM(D196:D203)</f>
        <v>1251.4725994147234</v>
      </c>
    </row>
    <row r="205" spans="1:9">
      <c r="A205" s="438" t="s">
        <v>30</v>
      </c>
      <c r="B205" s="438"/>
      <c r="C205" s="438"/>
      <c r="D205" s="438"/>
    </row>
    <row r="206" spans="1:9" ht="39.75" customHeight="1">
      <c r="A206" s="410" t="s">
        <v>178</v>
      </c>
      <c r="B206" s="410"/>
      <c r="C206" s="410"/>
      <c r="D206" s="410"/>
    </row>
    <row r="207" spans="1:9" ht="30" customHeight="1">
      <c r="A207" s="408" t="s">
        <v>179</v>
      </c>
      <c r="B207" s="408"/>
      <c r="C207" s="408"/>
      <c r="D207" s="408"/>
      <c r="E207" s="33"/>
      <c r="H207" s="33"/>
      <c r="I207" s="33"/>
    </row>
    <row r="208" spans="1:9">
      <c r="A208" s="37"/>
      <c r="B208" s="37"/>
      <c r="C208" s="37"/>
      <c r="D208" s="37"/>
      <c r="E208" s="20"/>
    </row>
    <row r="209" spans="1:5">
      <c r="A209" s="312"/>
      <c r="B209" s="312"/>
      <c r="C209" s="312"/>
      <c r="D209" s="312"/>
      <c r="E209" s="20"/>
    </row>
    <row r="210" spans="1:5">
      <c r="A210" s="386" t="s">
        <v>180</v>
      </c>
      <c r="B210" s="386"/>
      <c r="C210" s="386"/>
      <c r="D210" s="386"/>
    </row>
    <row r="211" spans="1:5">
      <c r="A211" s="312"/>
      <c r="B211" s="312"/>
      <c r="C211" s="312"/>
      <c r="D211" s="312"/>
    </row>
    <row r="212" spans="1:5" ht="31.5" customHeight="1">
      <c r="A212" s="267"/>
      <c r="B212" s="267" t="s">
        <v>181</v>
      </c>
      <c r="C212" s="425" t="s">
        <v>34</v>
      </c>
      <c r="D212" s="425"/>
    </row>
    <row r="213" spans="1:5">
      <c r="A213" s="268" t="s">
        <v>8</v>
      </c>
      <c r="B213" s="317" t="s">
        <v>182</v>
      </c>
      <c r="C213" s="422">
        <f>C44</f>
        <v>2851.0559999999996</v>
      </c>
      <c r="D213" s="422"/>
    </row>
    <row r="214" spans="1:5">
      <c r="A214" s="268" t="s">
        <v>10</v>
      </c>
      <c r="B214" s="317" t="s">
        <v>56</v>
      </c>
      <c r="C214" s="422">
        <f>C116</f>
        <v>2528.3013895679996</v>
      </c>
      <c r="D214" s="422"/>
    </row>
    <row r="215" spans="1:5">
      <c r="A215" s="268" t="s">
        <v>12</v>
      </c>
      <c r="B215" s="317" t="s">
        <v>118</v>
      </c>
      <c r="C215" s="422">
        <f>D130</f>
        <v>382.24692705507732</v>
      </c>
      <c r="D215" s="422"/>
    </row>
    <row r="216" spans="1:5">
      <c r="A216" s="268" t="s">
        <v>14</v>
      </c>
      <c r="B216" s="317" t="s">
        <v>131</v>
      </c>
      <c r="C216" s="422">
        <f>C173</f>
        <v>162.53485777193697</v>
      </c>
      <c r="D216" s="422"/>
    </row>
    <row r="217" spans="1:5">
      <c r="A217" s="268" t="s">
        <v>43</v>
      </c>
      <c r="B217" s="317" t="s">
        <v>158</v>
      </c>
      <c r="C217" s="422">
        <f>C184</f>
        <v>207.79933333333338</v>
      </c>
      <c r="D217" s="422"/>
    </row>
    <row r="218" spans="1:5" ht="14.25" customHeight="1">
      <c r="A218" s="432" t="s">
        <v>183</v>
      </c>
      <c r="B218" s="432"/>
      <c r="C218" s="437">
        <f>SUM(C213:C217)</f>
        <v>6131.9385077283468</v>
      </c>
      <c r="D218" s="437"/>
    </row>
    <row r="219" spans="1:5">
      <c r="A219" s="268" t="s">
        <v>47</v>
      </c>
      <c r="B219" s="317" t="s">
        <v>184</v>
      </c>
      <c r="C219" s="422">
        <f>D204</f>
        <v>1251.4725994147234</v>
      </c>
      <c r="D219" s="422"/>
    </row>
    <row r="220" spans="1:5" ht="14.25" customHeight="1">
      <c r="A220" s="432" t="s">
        <v>185</v>
      </c>
      <c r="B220" s="432"/>
      <c r="C220" s="437">
        <f>C218+C219</f>
        <v>7383.4111071430707</v>
      </c>
      <c r="D220" s="437"/>
      <c r="E220" s="13">
        <f>C220</f>
        <v>7383.4111071430707</v>
      </c>
    </row>
    <row r="221" spans="1:5" ht="14.25" customHeight="1">
      <c r="A221" s="432" t="s">
        <v>186</v>
      </c>
      <c r="B221" s="432"/>
      <c r="C221" s="432">
        <v>2</v>
      </c>
      <c r="D221" s="432"/>
      <c r="E221" s="1">
        <f>C221</f>
        <v>2</v>
      </c>
    </row>
    <row r="222" spans="1:5" ht="14.25" customHeight="1">
      <c r="A222" s="417" t="s">
        <v>187</v>
      </c>
      <c r="B222" s="417"/>
      <c r="C222" s="423">
        <f>C220*C221</f>
        <v>14766.822214286141</v>
      </c>
      <c r="D222" s="423"/>
    </row>
    <row r="223" spans="1:5" ht="14.25" customHeight="1">
      <c r="A223" s="417" t="s">
        <v>188</v>
      </c>
      <c r="B223" s="417"/>
      <c r="C223" s="423">
        <f>C222*12</f>
        <v>177201.8665714337</v>
      </c>
      <c r="D223" s="423"/>
    </row>
    <row r="224" spans="1:5">
      <c r="A224" s="21"/>
      <c r="B224" s="21"/>
      <c r="C224" s="21"/>
      <c r="D224" s="21"/>
    </row>
    <row r="225" spans="1:4">
      <c r="A225" s="21"/>
      <c r="B225" s="21"/>
      <c r="C225" s="21"/>
      <c r="D225" s="21"/>
    </row>
  </sheetData>
  <mergeCells count="162">
    <mergeCell ref="A1:D1"/>
    <mergeCell ref="A2:D2"/>
    <mergeCell ref="A4:B4"/>
    <mergeCell ref="C4:D4"/>
    <mergeCell ref="A5:B5"/>
    <mergeCell ref="C5:D5"/>
    <mergeCell ref="A6:B6"/>
    <mergeCell ref="C6:D6"/>
    <mergeCell ref="A7:D7"/>
    <mergeCell ref="A8:D9"/>
    <mergeCell ref="A11:D11"/>
    <mergeCell ref="C12:D12"/>
    <mergeCell ref="C13:D13"/>
    <mergeCell ref="C14:D14"/>
    <mergeCell ref="C15:D15"/>
    <mergeCell ref="A17:D17"/>
    <mergeCell ref="A18:B18"/>
    <mergeCell ref="A19:B19"/>
    <mergeCell ref="A21:D21"/>
    <mergeCell ref="C22:D22"/>
    <mergeCell ref="C23:D23"/>
    <mergeCell ref="C24:D24"/>
    <mergeCell ref="C25:D25"/>
    <mergeCell ref="C26:D26"/>
    <mergeCell ref="A28:D28"/>
    <mergeCell ref="A29:D29"/>
    <mergeCell ref="A30:D30"/>
    <mergeCell ref="A31:D31"/>
    <mergeCell ref="A32:D32"/>
    <mergeCell ref="A33:D33"/>
    <mergeCell ref="C36:D36"/>
    <mergeCell ref="F36:G36"/>
    <mergeCell ref="H36:K36"/>
    <mergeCell ref="C37:D37"/>
    <mergeCell ref="C38:D38"/>
    <mergeCell ref="C39:D39"/>
    <mergeCell ref="F39:G39"/>
    <mergeCell ref="C40:D40"/>
    <mergeCell ref="F40:G40"/>
    <mergeCell ref="C41:D41"/>
    <mergeCell ref="C42:D42"/>
    <mergeCell ref="C43:D43"/>
    <mergeCell ref="A44:B44"/>
    <mergeCell ref="C44:D44"/>
    <mergeCell ref="F44:G44"/>
    <mergeCell ref="A45:D45"/>
    <mergeCell ref="A46:D46"/>
    <mergeCell ref="A47:D47"/>
    <mergeCell ref="A49:D49"/>
    <mergeCell ref="F49:H49"/>
    <mergeCell ref="A50:D50"/>
    <mergeCell ref="A51:D52"/>
    <mergeCell ref="I51:M51"/>
    <mergeCell ref="I52:M52"/>
    <mergeCell ref="A53:D53"/>
    <mergeCell ref="A55:D55"/>
    <mergeCell ref="A61:B61"/>
    <mergeCell ref="A62:D62"/>
    <mergeCell ref="A63:D63"/>
    <mergeCell ref="A64:D64"/>
    <mergeCell ref="A65:D65"/>
    <mergeCell ref="A66:D66"/>
    <mergeCell ref="A67:D67"/>
    <mergeCell ref="A69:B69"/>
    <mergeCell ref="A79:B79"/>
    <mergeCell ref="A80:D80"/>
    <mergeCell ref="A81:D81"/>
    <mergeCell ref="A82:D83"/>
    <mergeCell ref="A84:D85"/>
    <mergeCell ref="A86:D86"/>
    <mergeCell ref="A87:D88"/>
    <mergeCell ref="F88:G88"/>
    <mergeCell ref="A89:B89"/>
    <mergeCell ref="A90:D90"/>
    <mergeCell ref="A91:D91"/>
    <mergeCell ref="A92:D92"/>
    <mergeCell ref="A94:D94"/>
    <mergeCell ref="F95:G95"/>
    <mergeCell ref="A104:C104"/>
    <mergeCell ref="A105:D105"/>
    <mergeCell ref="A106:D106"/>
    <mergeCell ref="A107:D107"/>
    <mergeCell ref="A108:D108"/>
    <mergeCell ref="A110:D110"/>
    <mergeCell ref="C112:D112"/>
    <mergeCell ref="C113:D113"/>
    <mergeCell ref="C114:D114"/>
    <mergeCell ref="C115:D115"/>
    <mergeCell ref="A116:B116"/>
    <mergeCell ref="C116:D116"/>
    <mergeCell ref="A119:D119"/>
    <mergeCell ref="A121:B121"/>
    <mergeCell ref="A122:B122"/>
    <mergeCell ref="A130:B130"/>
    <mergeCell ref="A131:D131"/>
    <mergeCell ref="A132:D132"/>
    <mergeCell ref="A133:D133"/>
    <mergeCell ref="A134:D134"/>
    <mergeCell ref="A136:D136"/>
    <mergeCell ref="A137:D137"/>
    <mergeCell ref="A138:D138"/>
    <mergeCell ref="A140:D140"/>
    <mergeCell ref="A142:B142"/>
    <mergeCell ref="A153:C153"/>
    <mergeCell ref="A154:D154"/>
    <mergeCell ref="A155:D155"/>
    <mergeCell ref="A156:D156"/>
    <mergeCell ref="A157:D157"/>
    <mergeCell ref="A158:D158"/>
    <mergeCell ref="A159:D159"/>
    <mergeCell ref="A160:D160"/>
    <mergeCell ref="A162:D162"/>
    <mergeCell ref="A163:B163"/>
    <mergeCell ref="C164:D164"/>
    <mergeCell ref="C165:D165"/>
    <mergeCell ref="A166:B166"/>
    <mergeCell ref="C166:D166"/>
    <mergeCell ref="A168:D168"/>
    <mergeCell ref="C170:D170"/>
    <mergeCell ref="C171:D171"/>
    <mergeCell ref="C172:D172"/>
    <mergeCell ref="A173:B173"/>
    <mergeCell ref="C173:D173"/>
    <mergeCell ref="A176:D176"/>
    <mergeCell ref="C178:D178"/>
    <mergeCell ref="C179:D179"/>
    <mergeCell ref="C180:D180"/>
    <mergeCell ref="C181:D181"/>
    <mergeCell ref="C182:D182"/>
    <mergeCell ref="C183:D183"/>
    <mergeCell ref="A184:B184"/>
    <mergeCell ref="C184:D184"/>
    <mergeCell ref="A185:D185"/>
    <mergeCell ref="A186:D186"/>
    <mergeCell ref="A187:D187"/>
    <mergeCell ref="A188:D188"/>
    <mergeCell ref="A190:D190"/>
    <mergeCell ref="B192:C192"/>
    <mergeCell ref="B193:C193"/>
    <mergeCell ref="B194:C194"/>
    <mergeCell ref="A204:B204"/>
    <mergeCell ref="A205:D205"/>
    <mergeCell ref="A206:D206"/>
    <mergeCell ref="A207:D207"/>
    <mergeCell ref="A210:D210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C212:D212"/>
    <mergeCell ref="C213:D213"/>
    <mergeCell ref="C214:D214"/>
    <mergeCell ref="C215:D215"/>
    <mergeCell ref="C216:D216"/>
    <mergeCell ref="C217:D217"/>
    <mergeCell ref="A218:B218"/>
    <mergeCell ref="C218:D218"/>
    <mergeCell ref="C219:D219"/>
  </mergeCells>
  <pageMargins left="0.51181102362204722" right="0" top="0.39370078740157483" bottom="0.39370078740157483" header="0.51181102362204722" footer="0.51181102362204722"/>
  <pageSetup paperSize="9" scale="70" pageOrder="overThenDown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25"/>
  <sheetViews>
    <sheetView workbookViewId="0">
      <selection activeCell="F17" sqref="F17"/>
    </sheetView>
  </sheetViews>
  <sheetFormatPr defaultColWidth="8.73046875" defaultRowHeight="14.25"/>
  <cols>
    <col min="1" max="1" width="10.796875" customWidth="1"/>
    <col min="2" max="2" width="74.59765625" customWidth="1"/>
    <col min="3" max="3" width="20.33203125" customWidth="1"/>
    <col min="4" max="4" width="16.06640625" customWidth="1"/>
    <col min="5" max="5" width="12" customWidth="1"/>
    <col min="6" max="6" width="48.265625" customWidth="1"/>
    <col min="7" max="7" width="25.73046875" customWidth="1"/>
    <col min="8" max="8" width="46.73046875" customWidth="1"/>
  </cols>
  <sheetData>
    <row r="1" spans="1:15" ht="15.75">
      <c r="A1" s="386" t="s">
        <v>0</v>
      </c>
      <c r="B1" s="386"/>
      <c r="C1" s="386"/>
      <c r="D1" s="386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386" t="s">
        <v>1</v>
      </c>
      <c r="B2" s="386"/>
      <c r="C2" s="386"/>
      <c r="D2" s="386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297"/>
      <c r="B3" s="297"/>
      <c r="C3" s="297"/>
      <c r="D3" s="297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378" t="s">
        <v>2</v>
      </c>
      <c r="B4" s="378"/>
      <c r="C4" s="379" t="s">
        <v>338</v>
      </c>
      <c r="D4" s="380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378" t="s">
        <v>3</v>
      </c>
      <c r="B5" s="378"/>
      <c r="C5" s="387" t="s">
        <v>553</v>
      </c>
      <c r="D5" s="388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>
      <c r="A6" s="378" t="s">
        <v>4</v>
      </c>
      <c r="B6" s="378"/>
      <c r="C6" s="379" t="s">
        <v>554</v>
      </c>
      <c r="D6" s="380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>
      <c r="A7" s="381" t="s">
        <v>5</v>
      </c>
      <c r="B7" s="381"/>
      <c r="C7" s="381"/>
      <c r="D7" s="38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 customHeight="1">
      <c r="A8" s="440" t="s">
        <v>6</v>
      </c>
      <c r="B8" s="440"/>
      <c r="C8" s="440"/>
      <c r="D8" s="440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75">
      <c r="A9" s="440"/>
      <c r="B9" s="440"/>
      <c r="C9" s="440"/>
      <c r="D9" s="440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>
      <c r="A10" s="298"/>
      <c r="B10" s="298"/>
      <c r="C10" s="298"/>
      <c r="D10" s="29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>
      <c r="A11" s="427" t="s">
        <v>7</v>
      </c>
      <c r="B11" s="427"/>
      <c r="C11" s="427"/>
      <c r="D11" s="42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>
      <c r="A12" s="299" t="s">
        <v>8</v>
      </c>
      <c r="B12" s="300" t="s">
        <v>9</v>
      </c>
      <c r="C12" s="384" t="s">
        <v>339</v>
      </c>
      <c r="D12" s="45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>
      <c r="A13" s="299" t="s">
        <v>10</v>
      </c>
      <c r="B13" s="300" t="s">
        <v>11</v>
      </c>
      <c r="C13" s="396" t="s">
        <v>340</v>
      </c>
      <c r="D13" s="39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75" customHeight="1">
      <c r="A14" s="299" t="s">
        <v>12</v>
      </c>
      <c r="B14" s="300" t="s">
        <v>13</v>
      </c>
      <c r="C14" s="395" t="s">
        <v>341</v>
      </c>
      <c r="D14" s="39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75">
      <c r="A15" s="299" t="s">
        <v>14</v>
      </c>
      <c r="B15" s="300" t="s">
        <v>15</v>
      </c>
      <c r="C15" s="396" t="s">
        <v>16</v>
      </c>
      <c r="D15" s="38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>
      <c r="A16" s="301"/>
      <c r="B16" s="302"/>
      <c r="C16" s="303"/>
      <c r="D16" s="30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>
      <c r="A17" s="389" t="s">
        <v>17</v>
      </c>
      <c r="B17" s="389"/>
      <c r="C17" s="389"/>
      <c r="D17" s="38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8.5">
      <c r="A18" s="400" t="s">
        <v>18</v>
      </c>
      <c r="B18" s="400"/>
      <c r="C18" s="361" t="s">
        <v>19</v>
      </c>
      <c r="D18" s="304" t="s">
        <v>20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75">
      <c r="A19" s="452" t="s">
        <v>350</v>
      </c>
      <c r="B19" s="452"/>
      <c r="C19" s="366" t="s">
        <v>21</v>
      </c>
      <c r="D19" s="366">
        <v>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75">
      <c r="A20" s="301"/>
      <c r="B20" s="301"/>
      <c r="C20" s="301"/>
      <c r="D20" s="30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.75">
      <c r="A21" s="389" t="s">
        <v>22</v>
      </c>
      <c r="B21" s="389"/>
      <c r="C21" s="389"/>
      <c r="D21" s="389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8.5">
      <c r="A22" s="306">
        <v>1</v>
      </c>
      <c r="B22" s="307" t="s">
        <v>23</v>
      </c>
      <c r="C22" s="396" t="s">
        <v>328</v>
      </c>
      <c r="D22" s="38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>
      <c r="A23" s="306">
        <v>2</v>
      </c>
      <c r="B23" s="307" t="s">
        <v>24</v>
      </c>
      <c r="C23" s="449" t="s">
        <v>324</v>
      </c>
      <c r="D23" s="449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>
      <c r="A24" s="306">
        <v>3</v>
      </c>
      <c r="B24" s="307" t="s">
        <v>25</v>
      </c>
      <c r="C24" s="393">
        <v>2193.12</v>
      </c>
      <c r="D24" s="394"/>
      <c r="E24" s="1"/>
      <c r="F24" s="2" t="s">
        <v>26</v>
      </c>
      <c r="G24" s="1"/>
      <c r="H24" s="1"/>
      <c r="I24" s="1"/>
      <c r="J24" s="1"/>
      <c r="K24" s="1"/>
      <c r="L24" s="1"/>
      <c r="M24" s="1"/>
      <c r="N24" s="1"/>
      <c r="O24" s="1"/>
    </row>
    <row r="25" spans="1:15" ht="15.75">
      <c r="A25" s="308">
        <v>4</v>
      </c>
      <c r="B25" s="309" t="s">
        <v>27</v>
      </c>
      <c r="C25" s="396" t="s">
        <v>350</v>
      </c>
      <c r="D25" s="38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.75" customHeight="1">
      <c r="A26" s="367">
        <v>5</v>
      </c>
      <c r="B26" s="368" t="s">
        <v>28</v>
      </c>
      <c r="C26" s="450" t="s">
        <v>29</v>
      </c>
      <c r="D26" s="450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>
      <c r="A27" s="310"/>
      <c r="B27" s="266"/>
      <c r="C27" s="311"/>
      <c r="D27" s="31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customHeight="1">
      <c r="A28" s="407" t="s">
        <v>30</v>
      </c>
      <c r="B28" s="407"/>
      <c r="C28" s="407"/>
      <c r="D28" s="40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>
      <c r="A29" s="408" t="s">
        <v>31</v>
      </c>
      <c r="B29" s="408"/>
      <c r="C29" s="408"/>
      <c r="D29" s="408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>
      <c r="A30" s="408" t="s">
        <v>555</v>
      </c>
      <c r="B30" s="408"/>
      <c r="C30" s="408"/>
      <c r="D30" s="40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>
      <c r="A31" s="409" t="s">
        <v>32</v>
      </c>
      <c r="B31" s="409"/>
      <c r="C31" s="409"/>
      <c r="D31" s="409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customHeight="1">
      <c r="A32" s="410" t="s">
        <v>329</v>
      </c>
      <c r="B32" s="410"/>
      <c r="C32" s="410"/>
      <c r="D32" s="410"/>
      <c r="E32" s="3"/>
      <c r="F32" s="3"/>
      <c r="G32" s="3"/>
      <c r="H32" s="1"/>
      <c r="I32" s="1"/>
      <c r="J32" s="1"/>
      <c r="K32" s="1"/>
      <c r="L32" s="1"/>
      <c r="M32" s="1"/>
      <c r="N32" s="1"/>
      <c r="O32" s="1"/>
    </row>
    <row r="33" spans="1:15" ht="15.75" customHeight="1">
      <c r="A33" s="410" t="s">
        <v>330</v>
      </c>
      <c r="B33" s="410"/>
      <c r="C33" s="410"/>
      <c r="D33" s="410"/>
      <c r="E33" s="3"/>
      <c r="F33" s="3"/>
      <c r="G33" s="3"/>
      <c r="H33" s="1"/>
      <c r="I33" s="1"/>
      <c r="J33" s="1"/>
      <c r="K33" s="1"/>
      <c r="L33" s="1"/>
      <c r="M33" s="1"/>
      <c r="N33" s="1"/>
      <c r="O33" s="1"/>
    </row>
    <row r="34" spans="1:15" ht="15.75">
      <c r="A34" s="312"/>
      <c r="B34" s="312"/>
      <c r="C34" s="312"/>
      <c r="D34" s="3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>
      <c r="A35" s="312"/>
      <c r="B35" s="312"/>
      <c r="C35" s="312"/>
      <c r="D35" s="31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>
      <c r="A36" s="267">
        <v>1</v>
      </c>
      <c r="B36" s="267" t="s">
        <v>33</v>
      </c>
      <c r="C36" s="415" t="s">
        <v>34</v>
      </c>
      <c r="D36" s="415"/>
      <c r="E36" s="1"/>
      <c r="F36" s="446" t="s">
        <v>35</v>
      </c>
      <c r="G36" s="446"/>
      <c r="H36" s="403"/>
      <c r="I36" s="403"/>
      <c r="J36" s="403"/>
      <c r="K36" s="403"/>
      <c r="L36" s="1"/>
      <c r="M36" s="1"/>
      <c r="N36" s="1"/>
      <c r="O36" s="1"/>
    </row>
    <row r="37" spans="1:15" ht="15.75">
      <c r="A37" s="304" t="s">
        <v>8</v>
      </c>
      <c r="B37" s="313" t="s">
        <v>325</v>
      </c>
      <c r="C37" s="404">
        <v>2193.12</v>
      </c>
      <c r="D37" s="404"/>
      <c r="E37" s="1"/>
      <c r="F37" s="4" t="s">
        <v>36</v>
      </c>
      <c r="G37" s="38">
        <v>0.3</v>
      </c>
      <c r="H37" s="6"/>
      <c r="I37" s="6"/>
      <c r="J37" s="6"/>
      <c r="K37" s="6"/>
      <c r="L37" s="1"/>
      <c r="M37" s="1"/>
      <c r="N37" s="1"/>
      <c r="O37" s="1"/>
    </row>
    <row r="38" spans="1:15" ht="15.75">
      <c r="A38" s="304" t="s">
        <v>10</v>
      </c>
      <c r="B38" s="314" t="s">
        <v>37</v>
      </c>
      <c r="C38" s="404">
        <v>0</v>
      </c>
      <c r="D38" s="404"/>
      <c r="E38" s="1"/>
      <c r="F38" s="7" t="s">
        <v>38</v>
      </c>
      <c r="G38" s="39">
        <f>G37*C37</f>
        <v>657.93599999999992</v>
      </c>
      <c r="H38" s="6"/>
      <c r="I38" s="6"/>
      <c r="J38" s="6"/>
      <c r="K38" s="6"/>
      <c r="L38" s="1"/>
      <c r="M38" s="1"/>
      <c r="N38" s="1"/>
      <c r="O38" s="1"/>
    </row>
    <row r="39" spans="1:15" ht="15.75">
      <c r="A39" s="304" t="s">
        <v>12</v>
      </c>
      <c r="B39" s="313" t="s">
        <v>39</v>
      </c>
      <c r="C39" s="405">
        <v>0</v>
      </c>
      <c r="D39" s="405"/>
      <c r="E39" s="1"/>
      <c r="F39" s="406" t="s">
        <v>40</v>
      </c>
      <c r="G39" s="406"/>
      <c r="H39" s="6"/>
      <c r="I39" s="6"/>
      <c r="J39" s="6"/>
      <c r="K39" s="6"/>
      <c r="L39" s="1"/>
      <c r="M39" s="1"/>
      <c r="N39" s="1"/>
      <c r="O39" s="1"/>
    </row>
    <row r="40" spans="1:15" ht="15.75">
      <c r="A40" s="304" t="s">
        <v>14</v>
      </c>
      <c r="B40" s="313" t="s">
        <v>41</v>
      </c>
      <c r="C40" s="404">
        <v>0</v>
      </c>
      <c r="D40" s="404">
        <f>IF(B40="Sim",ROUND(((D36+D37+D38+D39)/220)*C40*C41*C42,2),0)</f>
        <v>0</v>
      </c>
      <c r="E40" s="1"/>
      <c r="F40" s="446" t="s">
        <v>42</v>
      </c>
      <c r="G40" s="446"/>
      <c r="H40" s="6"/>
      <c r="I40" s="6"/>
      <c r="J40" s="6"/>
      <c r="K40" s="6"/>
      <c r="L40" s="1"/>
      <c r="M40" s="1"/>
      <c r="N40" s="1"/>
      <c r="O40" s="1"/>
    </row>
    <row r="41" spans="1:15" ht="31.5">
      <c r="A41" s="304" t="s">
        <v>43</v>
      </c>
      <c r="B41" s="313" t="s">
        <v>44</v>
      </c>
      <c r="C41" s="404">
        <v>0</v>
      </c>
      <c r="D41" s="404"/>
      <c r="E41" s="1"/>
      <c r="F41" s="9" t="s">
        <v>45</v>
      </c>
      <c r="G41" s="38">
        <v>0.2</v>
      </c>
      <c r="H41" s="10" t="s">
        <v>46</v>
      </c>
      <c r="I41" s="6"/>
      <c r="J41" s="6"/>
      <c r="K41" s="6"/>
      <c r="L41" s="1"/>
      <c r="M41" s="1"/>
      <c r="N41" s="1"/>
      <c r="O41" s="1"/>
    </row>
    <row r="42" spans="1:15" ht="15.75">
      <c r="A42" s="304" t="s">
        <v>47</v>
      </c>
      <c r="B42" s="314" t="s">
        <v>48</v>
      </c>
      <c r="C42" s="412">
        <v>0</v>
      </c>
      <c r="D42" s="412"/>
      <c r="E42" s="1"/>
      <c r="F42" s="7" t="s">
        <v>38</v>
      </c>
      <c r="G42" s="39">
        <f>G41*C37</f>
        <v>438.62400000000002</v>
      </c>
      <c r="H42" s="6"/>
      <c r="I42" s="6"/>
      <c r="J42" s="6"/>
      <c r="K42" s="6"/>
      <c r="L42" s="1"/>
      <c r="M42" s="1"/>
      <c r="N42" s="1"/>
      <c r="O42" s="1"/>
    </row>
    <row r="43" spans="1:15" ht="15.75">
      <c r="A43" s="304" t="s">
        <v>49</v>
      </c>
      <c r="B43" s="314" t="s">
        <v>50</v>
      </c>
      <c r="C43" s="412">
        <v>0</v>
      </c>
      <c r="D43" s="412"/>
      <c r="E43" s="1"/>
      <c r="F43" s="1"/>
      <c r="G43" s="1"/>
      <c r="H43" s="6"/>
      <c r="I43" s="6"/>
      <c r="J43" s="6"/>
      <c r="K43" s="6"/>
      <c r="L43" s="1"/>
      <c r="M43" s="1"/>
      <c r="N43" s="1"/>
      <c r="O43" s="1"/>
    </row>
    <row r="44" spans="1:15" ht="16.5" customHeight="1">
      <c r="A44" s="417" t="s">
        <v>51</v>
      </c>
      <c r="B44" s="417"/>
      <c r="C44" s="448">
        <f>SUM(C37:C43)</f>
        <v>2193.12</v>
      </c>
      <c r="D44" s="448"/>
      <c r="E44" s="1"/>
      <c r="F44" s="446" t="s">
        <v>52</v>
      </c>
      <c r="G44" s="446"/>
      <c r="H44" s="6" t="s">
        <v>53</v>
      </c>
      <c r="I44" s="6"/>
      <c r="J44" s="6"/>
      <c r="K44" s="6"/>
      <c r="L44" s="1"/>
      <c r="M44" s="1"/>
      <c r="N44" s="1"/>
      <c r="O44" s="1"/>
    </row>
    <row r="45" spans="1:15" ht="15.75" customHeight="1">
      <c r="A45" s="407" t="s">
        <v>30</v>
      </c>
      <c r="B45" s="407"/>
      <c r="C45" s="407"/>
      <c r="D45" s="407"/>
      <c r="E45" s="1"/>
      <c r="F45" s="11" t="s">
        <v>41</v>
      </c>
      <c r="G45" s="38">
        <v>0.2</v>
      </c>
      <c r="H45" s="6" t="s">
        <v>54</v>
      </c>
      <c r="I45" s="6"/>
      <c r="J45" s="6"/>
      <c r="K45" s="6"/>
      <c r="L45" s="1"/>
      <c r="M45" s="1"/>
      <c r="N45" s="1"/>
      <c r="O45" s="1"/>
    </row>
    <row r="46" spans="1:15" ht="15.75" customHeight="1">
      <c r="A46" s="410" t="s">
        <v>556</v>
      </c>
      <c r="B46" s="410"/>
      <c r="C46" s="410"/>
      <c r="D46" s="410"/>
      <c r="E46" s="1"/>
      <c r="F46" s="7" t="s">
        <v>38</v>
      </c>
      <c r="G46" s="40">
        <f>ROUND(((C37+C38+C39)/220)*12*2*20%,2)</f>
        <v>47.85</v>
      </c>
      <c r="H46" s="13" t="s">
        <v>55</v>
      </c>
      <c r="I46" s="1"/>
      <c r="J46" s="1"/>
      <c r="K46" s="1"/>
      <c r="L46" s="1"/>
      <c r="M46" s="1"/>
      <c r="N46" s="1"/>
      <c r="O46" s="1"/>
    </row>
    <row r="47" spans="1:15" ht="15.75" customHeight="1">
      <c r="A47" s="410" t="s">
        <v>347</v>
      </c>
      <c r="B47" s="410"/>
      <c r="C47" s="410"/>
      <c r="D47" s="410"/>
      <c r="E47" s="3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>
      <c r="A48" s="312"/>
      <c r="B48" s="312"/>
      <c r="C48" s="312"/>
      <c r="D48" s="31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6.5" customHeight="1">
      <c r="A49" s="386" t="s">
        <v>56</v>
      </c>
      <c r="B49" s="386"/>
      <c r="C49" s="386"/>
      <c r="D49" s="386"/>
      <c r="E49" s="1"/>
      <c r="F49" s="447" t="s">
        <v>57</v>
      </c>
      <c r="G49" s="447"/>
      <c r="H49" s="447"/>
      <c r="I49" s="1"/>
      <c r="J49" s="1"/>
      <c r="K49" s="1"/>
      <c r="L49" s="1"/>
      <c r="M49" s="1"/>
      <c r="N49" s="1"/>
      <c r="O49" s="1"/>
    </row>
    <row r="50" spans="1:15" ht="15.75" customHeight="1">
      <c r="A50" s="407" t="s">
        <v>30</v>
      </c>
      <c r="B50" s="407"/>
      <c r="C50" s="407"/>
      <c r="D50" s="407"/>
      <c r="E50" s="1"/>
      <c r="F50" s="14" t="s">
        <v>58</v>
      </c>
      <c r="G50" s="41" t="s">
        <v>59</v>
      </c>
      <c r="H50" s="16">
        <f>H51*G52</f>
        <v>0</v>
      </c>
      <c r="I50" s="1"/>
      <c r="J50" s="1"/>
      <c r="K50" s="1"/>
      <c r="L50" s="1"/>
      <c r="M50" s="1"/>
      <c r="N50" s="1"/>
      <c r="O50" s="1"/>
    </row>
    <row r="51" spans="1:15" ht="15.75" customHeight="1">
      <c r="A51" s="410" t="s">
        <v>60</v>
      </c>
      <c r="B51" s="410"/>
      <c r="C51" s="410"/>
      <c r="D51" s="410"/>
      <c r="E51" s="1"/>
      <c r="F51" s="7" t="s">
        <v>61</v>
      </c>
      <c r="G51" s="42" t="s">
        <v>62</v>
      </c>
      <c r="H51" s="18">
        <f>ROUND((N51*N52*1.1428571-N51*N52),2)</f>
        <v>17.14</v>
      </c>
      <c r="I51" s="416" t="s">
        <v>63</v>
      </c>
      <c r="J51" s="416"/>
      <c r="K51" s="416"/>
      <c r="L51" s="416"/>
      <c r="M51" s="416"/>
      <c r="N51" s="1">
        <v>8</v>
      </c>
      <c r="O51" s="1"/>
    </row>
    <row r="52" spans="1:15" ht="15.75">
      <c r="A52" s="410"/>
      <c r="B52" s="410"/>
      <c r="C52" s="410"/>
      <c r="D52" s="410"/>
      <c r="E52" s="1"/>
      <c r="F52" s="18" t="s">
        <v>64</v>
      </c>
      <c r="G52" s="42">
        <f>C165</f>
        <v>0</v>
      </c>
      <c r="H52" s="18"/>
      <c r="I52" s="416" t="s">
        <v>65</v>
      </c>
      <c r="J52" s="416"/>
      <c r="K52" s="416"/>
      <c r="L52" s="416"/>
      <c r="M52" s="416"/>
      <c r="N52" s="1">
        <v>15</v>
      </c>
      <c r="O52" s="1"/>
    </row>
    <row r="53" spans="1:15" ht="15.75" customHeight="1">
      <c r="A53" s="410" t="s">
        <v>66</v>
      </c>
      <c r="B53" s="410"/>
      <c r="C53" s="410"/>
      <c r="D53" s="410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>
      <c r="A54" s="315"/>
      <c r="B54" s="312"/>
      <c r="C54" s="312"/>
      <c r="D54" s="31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>
      <c r="A55" s="386" t="s">
        <v>67</v>
      </c>
      <c r="B55" s="386"/>
      <c r="C55" s="386"/>
      <c r="D55" s="38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>
      <c r="A56" s="312"/>
      <c r="B56" s="312"/>
      <c r="C56" s="312"/>
      <c r="D56" s="31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>
      <c r="A57" s="267" t="s">
        <v>68</v>
      </c>
      <c r="B57" s="267" t="s">
        <v>69</v>
      </c>
      <c r="C57" s="267" t="s">
        <v>70</v>
      </c>
      <c r="D57" s="267" t="s">
        <v>34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>
      <c r="A58" s="316" t="s">
        <v>8</v>
      </c>
      <c r="B58" s="317" t="s">
        <v>71</v>
      </c>
      <c r="C58" s="318">
        <f>1/12</f>
        <v>8.3333333333333329E-2</v>
      </c>
      <c r="D58" s="319">
        <f>C44*C58</f>
        <v>182.76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>
      <c r="A59" s="316" t="s">
        <v>10</v>
      </c>
      <c r="B59" s="317" t="s">
        <v>72</v>
      </c>
      <c r="C59" s="318">
        <v>0.121</v>
      </c>
      <c r="D59" s="319">
        <f>C44*C59</f>
        <v>265.36751999999996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>
      <c r="A60" s="316" t="s">
        <v>12</v>
      </c>
      <c r="B60" s="317" t="s">
        <v>73</v>
      </c>
      <c r="C60" s="318">
        <f>(C58+C59)*C79</f>
        <v>7.5194666666666674E-2</v>
      </c>
      <c r="D60" s="319">
        <f>C44*C60</f>
        <v>164.91092736000002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customHeight="1">
      <c r="A61" s="417" t="s">
        <v>74</v>
      </c>
      <c r="B61" s="417"/>
      <c r="C61" s="320"/>
      <c r="D61" s="321">
        <f>SUM(D58:D60)</f>
        <v>613.03844735999996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customHeight="1">
      <c r="A62" s="407" t="s">
        <v>30</v>
      </c>
      <c r="B62" s="407"/>
      <c r="C62" s="407"/>
      <c r="D62" s="40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22.5" customHeight="1">
      <c r="A63" s="410" t="s">
        <v>75</v>
      </c>
      <c r="B63" s="410"/>
      <c r="C63" s="410"/>
      <c r="D63" s="410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34.5" customHeight="1">
      <c r="A64" s="410" t="s">
        <v>76</v>
      </c>
      <c r="B64" s="410"/>
      <c r="C64" s="410"/>
      <c r="D64" s="410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25.5" customHeight="1">
      <c r="A65" s="408" t="s">
        <v>189</v>
      </c>
      <c r="B65" s="408"/>
      <c r="C65" s="408"/>
      <c r="D65" s="40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>
      <c r="A66" s="410"/>
      <c r="B66" s="410"/>
      <c r="C66" s="410"/>
      <c r="D66" s="410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customHeight="1">
      <c r="A67" s="420" t="s">
        <v>78</v>
      </c>
      <c r="B67" s="420"/>
      <c r="C67" s="420"/>
      <c r="D67" s="420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>
      <c r="A68" s="322"/>
      <c r="B68" s="322"/>
      <c r="C68" s="322"/>
      <c r="D68" s="32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>
      <c r="A69" s="419" t="s">
        <v>557</v>
      </c>
      <c r="B69" s="419"/>
      <c r="C69" s="323">
        <f>C44</f>
        <v>2193.12</v>
      </c>
      <c r="D69" s="31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>
      <c r="A70" s="267" t="s">
        <v>79</v>
      </c>
      <c r="B70" s="267" t="s">
        <v>80</v>
      </c>
      <c r="C70" s="267" t="s">
        <v>70</v>
      </c>
      <c r="D70" s="267" t="s">
        <v>34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>
      <c r="A71" s="316" t="s">
        <v>8</v>
      </c>
      <c r="B71" s="317" t="s">
        <v>81</v>
      </c>
      <c r="C71" s="324">
        <v>0.2</v>
      </c>
      <c r="D71" s="325">
        <f t="shared" ref="D71:D78" si="0">$C$69*C71</f>
        <v>438.62400000000002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>
      <c r="A72" s="316" t="s">
        <v>10</v>
      </c>
      <c r="B72" s="317" t="s">
        <v>82</v>
      </c>
      <c r="C72" s="324">
        <v>2.5000000000000001E-2</v>
      </c>
      <c r="D72" s="325">
        <f t="shared" si="0"/>
        <v>54.828000000000003</v>
      </c>
      <c r="E72" s="1"/>
      <c r="F72" s="13"/>
      <c r="G72" s="1"/>
      <c r="H72" s="1"/>
      <c r="I72" s="1"/>
      <c r="J72" s="1"/>
      <c r="K72" s="1"/>
      <c r="L72" s="1"/>
      <c r="M72" s="1"/>
      <c r="N72" s="1"/>
      <c r="O72" s="1"/>
    </row>
    <row r="73" spans="1:15" ht="15.75">
      <c r="A73" s="316" t="s">
        <v>12</v>
      </c>
      <c r="B73" s="369" t="s">
        <v>83</v>
      </c>
      <c r="C73" s="318">
        <v>0.03</v>
      </c>
      <c r="D73" s="325">
        <f t="shared" si="0"/>
        <v>65.793599999999998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>
      <c r="A74" s="316" t="s">
        <v>14</v>
      </c>
      <c r="B74" s="317" t="s">
        <v>84</v>
      </c>
      <c r="C74" s="324">
        <v>1.4999999999999999E-2</v>
      </c>
      <c r="D74" s="325">
        <f t="shared" si="0"/>
        <v>32.896799999999999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>
      <c r="A75" s="316" t="s">
        <v>43</v>
      </c>
      <c r="B75" s="317" t="s">
        <v>85</v>
      </c>
      <c r="C75" s="324">
        <v>0.01</v>
      </c>
      <c r="D75" s="325">
        <f t="shared" si="0"/>
        <v>21.9312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>
      <c r="A76" s="316" t="s">
        <v>47</v>
      </c>
      <c r="B76" s="317" t="s">
        <v>86</v>
      </c>
      <c r="C76" s="324">
        <v>6.0000000000000001E-3</v>
      </c>
      <c r="D76" s="325">
        <f t="shared" si="0"/>
        <v>13.158719999999999</v>
      </c>
      <c r="E76" s="1"/>
      <c r="F76" s="19"/>
      <c r="G76" s="19"/>
      <c r="H76" s="1"/>
      <c r="I76" s="1"/>
      <c r="J76" s="1"/>
      <c r="K76" s="1"/>
      <c r="L76" s="1"/>
      <c r="M76" s="1"/>
      <c r="N76" s="1"/>
      <c r="O76" s="1"/>
    </row>
    <row r="77" spans="1:15" ht="15.75">
      <c r="A77" s="316" t="s">
        <v>49</v>
      </c>
      <c r="B77" s="317" t="s">
        <v>87</v>
      </c>
      <c r="C77" s="324">
        <v>2E-3</v>
      </c>
      <c r="D77" s="325">
        <f t="shared" si="0"/>
        <v>4.3862399999999999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>
      <c r="A78" s="316" t="s">
        <v>88</v>
      </c>
      <c r="B78" s="317" t="s">
        <v>89</v>
      </c>
      <c r="C78" s="324">
        <v>0.08</v>
      </c>
      <c r="D78" s="325">
        <f t="shared" si="0"/>
        <v>175.4496</v>
      </c>
      <c r="E78" s="1"/>
      <c r="F78" s="20"/>
      <c r="G78" s="20"/>
      <c r="H78" s="1"/>
      <c r="I78" s="1"/>
      <c r="J78" s="1"/>
      <c r="K78" s="1"/>
      <c r="L78" s="1"/>
      <c r="M78" s="1"/>
      <c r="N78" s="1"/>
      <c r="O78" s="1"/>
    </row>
    <row r="79" spans="1:15" ht="15.75" customHeight="1">
      <c r="A79" s="417" t="s">
        <v>90</v>
      </c>
      <c r="B79" s="417"/>
      <c r="C79" s="326">
        <f>SUM(C71:C78)</f>
        <v>0.36800000000000005</v>
      </c>
      <c r="D79" s="321">
        <f>SUM(D71:D78)</f>
        <v>807.06816000000003</v>
      </c>
      <c r="E79" s="1"/>
      <c r="F79" s="20"/>
      <c r="G79" s="20"/>
      <c r="H79" s="1"/>
      <c r="I79" s="1"/>
      <c r="J79" s="1"/>
      <c r="K79" s="1"/>
      <c r="L79" s="1"/>
      <c r="M79" s="1"/>
      <c r="N79" s="1"/>
      <c r="O79" s="1"/>
    </row>
    <row r="80" spans="1:15" ht="15.75" customHeight="1">
      <c r="A80" s="407" t="s">
        <v>30</v>
      </c>
      <c r="B80" s="407"/>
      <c r="C80" s="407"/>
      <c r="D80" s="407"/>
      <c r="E80" s="1"/>
      <c r="F80" s="19"/>
      <c r="G80" s="19"/>
      <c r="H80" s="1"/>
      <c r="I80" s="1"/>
      <c r="J80" s="1"/>
      <c r="K80" s="1"/>
      <c r="L80" s="1"/>
      <c r="M80" s="1"/>
      <c r="N80" s="1"/>
      <c r="O80" s="1"/>
    </row>
    <row r="81" spans="1:15" ht="25.5" customHeight="1">
      <c r="A81" s="426" t="s">
        <v>91</v>
      </c>
      <c r="B81" s="426"/>
      <c r="C81" s="426"/>
      <c r="D81" s="426"/>
      <c r="E81" s="1"/>
      <c r="F81" s="20"/>
      <c r="G81" s="20"/>
      <c r="H81" s="1"/>
      <c r="I81" s="1"/>
      <c r="J81" s="1"/>
      <c r="K81" s="1"/>
      <c r="L81" s="1"/>
      <c r="M81" s="1"/>
      <c r="N81" s="1"/>
      <c r="O81" s="1"/>
    </row>
    <row r="82" spans="1:15" ht="15.75" customHeight="1">
      <c r="A82" s="442" t="s">
        <v>92</v>
      </c>
      <c r="B82" s="442"/>
      <c r="C82" s="442"/>
      <c r="D82" s="442"/>
      <c r="E82" s="19"/>
      <c r="F82" s="20"/>
      <c r="G82" s="20"/>
      <c r="H82" s="1"/>
      <c r="I82" s="1"/>
      <c r="J82" s="1"/>
      <c r="K82" s="1"/>
      <c r="L82" s="1"/>
      <c r="M82" s="1"/>
      <c r="N82" s="1"/>
      <c r="O82" s="1"/>
    </row>
    <row r="83" spans="1:15" ht="19.5" customHeight="1">
      <c r="A83" s="442"/>
      <c r="B83" s="442"/>
      <c r="C83" s="442"/>
      <c r="D83" s="442"/>
      <c r="E83" s="1"/>
      <c r="F83" s="20"/>
      <c r="G83" s="20"/>
      <c r="H83" s="1"/>
      <c r="I83" s="1"/>
      <c r="J83" s="1"/>
      <c r="K83" s="1"/>
      <c r="L83" s="1"/>
      <c r="M83" s="1"/>
      <c r="N83" s="1"/>
      <c r="O83" s="1"/>
    </row>
    <row r="84" spans="1:15" ht="15.75" customHeight="1">
      <c r="A84" s="442" t="s">
        <v>93</v>
      </c>
      <c r="B84" s="442"/>
      <c r="C84" s="442"/>
      <c r="D84" s="442"/>
      <c r="E84" s="20"/>
      <c r="F84" s="20"/>
      <c r="G84" s="20"/>
      <c r="H84" s="1"/>
      <c r="I84" s="1"/>
      <c r="J84" s="1"/>
      <c r="K84" s="1"/>
      <c r="L84" s="1"/>
      <c r="M84" s="1"/>
      <c r="N84" s="1"/>
      <c r="O84" s="1"/>
    </row>
    <row r="85" spans="1:15" ht="20.25" customHeight="1">
      <c r="A85" s="442"/>
      <c r="B85" s="442"/>
      <c r="C85" s="442"/>
      <c r="D85" s="442"/>
      <c r="E85" s="20"/>
      <c r="F85" s="20"/>
      <c r="G85" s="20"/>
      <c r="H85" s="1"/>
      <c r="I85" s="1"/>
      <c r="J85" s="1"/>
      <c r="K85" s="1"/>
      <c r="L85" s="1"/>
      <c r="M85" s="1"/>
      <c r="N85" s="1"/>
      <c r="O85" s="1"/>
    </row>
    <row r="86" spans="1:15" ht="15.75" customHeight="1">
      <c r="A86" s="442" t="s">
        <v>190</v>
      </c>
      <c r="B86" s="442"/>
      <c r="C86" s="442"/>
      <c r="D86" s="442"/>
      <c r="E86" s="19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6.5" customHeight="1">
      <c r="A87" s="442" t="s">
        <v>191</v>
      </c>
      <c r="B87" s="442"/>
      <c r="C87" s="442"/>
      <c r="D87" s="442"/>
      <c r="E87" s="20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27" customHeight="1">
      <c r="A88" s="442"/>
      <c r="B88" s="442"/>
      <c r="C88" s="442"/>
      <c r="D88" s="442"/>
      <c r="E88" s="20"/>
      <c r="F88" s="446" t="s">
        <v>96</v>
      </c>
      <c r="G88" s="446"/>
      <c r="H88" s="1"/>
      <c r="I88" s="1"/>
      <c r="J88" s="1"/>
      <c r="K88" s="1"/>
      <c r="L88" s="1"/>
      <c r="M88" s="1"/>
      <c r="N88" s="1"/>
      <c r="O88" s="1"/>
    </row>
    <row r="89" spans="1:15" ht="15.75" customHeight="1">
      <c r="A89" s="445" t="s">
        <v>97</v>
      </c>
      <c r="B89" s="445"/>
      <c r="C89" s="370"/>
      <c r="D89" s="370"/>
      <c r="E89" s="20"/>
      <c r="F89" s="4" t="s">
        <v>98</v>
      </c>
      <c r="G89" s="43">
        <v>26</v>
      </c>
      <c r="H89" s="23"/>
      <c r="I89" s="23"/>
      <c r="J89" s="23"/>
      <c r="K89" s="23"/>
      <c r="L89" s="23"/>
      <c r="M89" s="23"/>
      <c r="N89" s="23"/>
      <c r="O89" s="23"/>
    </row>
    <row r="90" spans="1:15" ht="15.75">
      <c r="A90" s="426" t="s">
        <v>199</v>
      </c>
      <c r="B90" s="426"/>
      <c r="C90" s="426"/>
      <c r="D90" s="426"/>
      <c r="E90" s="20"/>
      <c r="F90" s="7" t="s">
        <v>100</v>
      </c>
      <c r="G90" s="39">
        <v>22</v>
      </c>
      <c r="H90" s="1"/>
      <c r="I90" s="1"/>
      <c r="J90" s="1"/>
      <c r="K90" s="1"/>
      <c r="L90" s="1"/>
      <c r="M90" s="1"/>
      <c r="N90" s="1"/>
      <c r="O90" s="1"/>
    </row>
    <row r="91" spans="1:15" ht="15.75">
      <c r="A91" s="426" t="s">
        <v>101</v>
      </c>
      <c r="B91" s="426"/>
      <c r="C91" s="426"/>
      <c r="D91" s="426"/>
      <c r="E91" s="20"/>
      <c r="F91" s="7" t="s">
        <v>102</v>
      </c>
      <c r="G91" s="39">
        <f>G89*G90</f>
        <v>572</v>
      </c>
      <c r="H91" s="1"/>
      <c r="I91" s="1"/>
      <c r="J91" s="1"/>
      <c r="K91" s="1"/>
      <c r="L91" s="1"/>
      <c r="M91" s="1"/>
      <c r="N91" s="1"/>
      <c r="O91" s="1"/>
    </row>
    <row r="92" spans="1:15" ht="32.25" customHeight="1">
      <c r="A92" s="445" t="s">
        <v>103</v>
      </c>
      <c r="B92" s="445"/>
      <c r="C92" s="445"/>
      <c r="D92" s="445"/>
      <c r="E92" s="1"/>
      <c r="F92" s="24" t="s">
        <v>331</v>
      </c>
      <c r="G92" s="44">
        <f>0.25</f>
        <v>0.25</v>
      </c>
      <c r="H92" s="1"/>
      <c r="I92" s="1"/>
      <c r="J92" s="1"/>
      <c r="K92" s="1"/>
      <c r="L92" s="1"/>
      <c r="M92" s="1"/>
      <c r="N92" s="1"/>
      <c r="O92" s="1"/>
    </row>
    <row r="93" spans="1:15" ht="15.75">
      <c r="A93" s="37"/>
      <c r="B93" s="37"/>
      <c r="C93" s="37"/>
      <c r="D93" s="37"/>
      <c r="E93" s="1"/>
      <c r="F93" s="45" t="s">
        <v>104</v>
      </c>
      <c r="G93" s="46">
        <f>G91-G92</f>
        <v>571.75</v>
      </c>
      <c r="H93" s="1"/>
      <c r="I93" s="1"/>
      <c r="J93" s="1"/>
      <c r="K93" s="1"/>
      <c r="L93" s="1"/>
      <c r="M93" s="1"/>
      <c r="N93" s="1"/>
      <c r="O93" s="1"/>
    </row>
    <row r="94" spans="1:15" ht="15.75">
      <c r="A94" s="386" t="s">
        <v>105</v>
      </c>
      <c r="B94" s="386"/>
      <c r="C94" s="386"/>
      <c r="D94" s="386"/>
      <c r="E94" s="1"/>
      <c r="F94" s="47"/>
      <c r="G94" s="47"/>
      <c r="H94" s="1"/>
      <c r="I94" s="1"/>
      <c r="J94" s="1"/>
      <c r="K94" s="1"/>
      <c r="L94" s="1"/>
      <c r="M94" s="1"/>
      <c r="N94" s="1"/>
      <c r="O94" s="1"/>
    </row>
    <row r="95" spans="1:15" ht="15.75">
      <c r="A95" s="312"/>
      <c r="B95" s="312"/>
      <c r="C95" s="312"/>
      <c r="D95" s="312"/>
      <c r="E95" s="1"/>
      <c r="F95" s="446" t="s">
        <v>106</v>
      </c>
      <c r="G95" s="446"/>
      <c r="H95" s="1"/>
      <c r="I95" s="1"/>
      <c r="J95" s="1"/>
      <c r="K95" s="1"/>
      <c r="L95" s="1"/>
      <c r="M95" s="1"/>
      <c r="N95" s="1"/>
      <c r="O95" s="1"/>
    </row>
    <row r="96" spans="1:15" ht="15.75">
      <c r="A96" s="267" t="s">
        <v>107</v>
      </c>
      <c r="B96" s="267" t="s">
        <v>108</v>
      </c>
      <c r="C96" s="267" t="s">
        <v>109</v>
      </c>
      <c r="D96" s="267" t="s">
        <v>34</v>
      </c>
      <c r="E96" s="1"/>
      <c r="F96" s="179" t="s">
        <v>110</v>
      </c>
      <c r="G96" s="180">
        <v>5.5</v>
      </c>
      <c r="H96" s="1"/>
      <c r="I96" s="1"/>
      <c r="J96" s="1"/>
      <c r="K96" s="1"/>
      <c r="L96" s="1"/>
      <c r="M96" s="1"/>
      <c r="N96" s="1"/>
      <c r="O96" s="1"/>
    </row>
    <row r="97" spans="1:15" ht="15.75">
      <c r="A97" s="316" t="s">
        <v>8</v>
      </c>
      <c r="B97" s="371" t="s">
        <v>333</v>
      </c>
      <c r="C97" s="372">
        <v>4.5</v>
      </c>
      <c r="D97" s="319">
        <f>G101</f>
        <v>110.4128</v>
      </c>
      <c r="E97" s="1"/>
      <c r="F97" s="181" t="s">
        <v>111</v>
      </c>
      <c r="G97" s="182">
        <v>2</v>
      </c>
      <c r="H97" s="1"/>
      <c r="I97" s="1"/>
      <c r="J97" s="1"/>
      <c r="K97" s="1"/>
      <c r="L97" s="1"/>
      <c r="M97" s="1"/>
      <c r="N97" s="1"/>
      <c r="O97" s="1"/>
    </row>
    <row r="98" spans="1:15" ht="15.75">
      <c r="A98" s="316" t="s">
        <v>10</v>
      </c>
      <c r="B98" s="328" t="s">
        <v>334</v>
      </c>
      <c r="C98" s="373">
        <v>23</v>
      </c>
      <c r="D98" s="374">
        <f>G93</f>
        <v>571.75</v>
      </c>
      <c r="E98" s="1"/>
      <c r="F98" s="181" t="s">
        <v>112</v>
      </c>
      <c r="G98" s="182">
        <v>22</v>
      </c>
      <c r="H98" s="1"/>
      <c r="I98" s="1"/>
      <c r="J98" s="1"/>
      <c r="K98" s="1"/>
      <c r="L98" s="1"/>
      <c r="M98" s="1"/>
      <c r="N98" s="1"/>
      <c r="O98" s="1"/>
    </row>
    <row r="99" spans="1:15" ht="15.75">
      <c r="A99" s="316" t="s">
        <v>12</v>
      </c>
      <c r="B99" s="328"/>
      <c r="C99" s="331"/>
      <c r="D99" s="332">
        <f>C99</f>
        <v>0</v>
      </c>
      <c r="E99" s="1"/>
      <c r="F99" s="181" t="s">
        <v>113</v>
      </c>
      <c r="G99" s="182">
        <f>G96*G97*G98</f>
        <v>242</v>
      </c>
      <c r="H99" s="1"/>
      <c r="I99" s="1"/>
      <c r="J99" s="1"/>
      <c r="K99" s="1"/>
      <c r="L99" s="1"/>
      <c r="M99" s="1"/>
      <c r="N99" s="1"/>
      <c r="O99" s="1"/>
    </row>
    <row r="100" spans="1:15" ht="15.75">
      <c r="A100" s="316" t="s">
        <v>14</v>
      </c>
      <c r="B100" s="328"/>
      <c r="C100" s="375"/>
      <c r="D100" s="374">
        <f>C100</f>
        <v>0</v>
      </c>
      <c r="E100" s="1"/>
      <c r="F100" s="183" t="s">
        <v>337</v>
      </c>
      <c r="G100" s="184">
        <f>C24*6%</f>
        <v>131.5872</v>
      </c>
      <c r="H100" s="1"/>
      <c r="I100" s="1"/>
      <c r="J100" s="1"/>
      <c r="K100" s="1"/>
      <c r="L100" s="1"/>
      <c r="M100" s="1"/>
      <c r="N100" s="1"/>
      <c r="O100" s="1"/>
    </row>
    <row r="101" spans="1:15" ht="15.75">
      <c r="A101" s="316" t="s">
        <v>43</v>
      </c>
      <c r="B101" s="328"/>
      <c r="C101" s="336"/>
      <c r="D101" s="337">
        <v>0</v>
      </c>
      <c r="E101" s="1"/>
      <c r="F101" s="185" t="s">
        <v>104</v>
      </c>
      <c r="G101" s="186">
        <f>G99-G100</f>
        <v>110.4128</v>
      </c>
      <c r="H101" s="1"/>
      <c r="I101" s="1"/>
      <c r="J101" s="1"/>
      <c r="K101" s="1"/>
      <c r="L101" s="1"/>
      <c r="M101" s="1"/>
      <c r="N101" s="1"/>
      <c r="O101" s="1"/>
    </row>
    <row r="102" spans="1:15" ht="15.75">
      <c r="A102" s="316" t="s">
        <v>47</v>
      </c>
      <c r="B102" s="328"/>
      <c r="C102" s="338"/>
      <c r="D102" s="339">
        <v>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>
      <c r="A103" s="316" t="s">
        <v>49</v>
      </c>
      <c r="B103" s="376"/>
      <c r="C103" s="336"/>
      <c r="D103" s="337">
        <v>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customHeight="1">
      <c r="A104" s="432" t="s">
        <v>51</v>
      </c>
      <c r="B104" s="432"/>
      <c r="C104" s="432"/>
      <c r="D104" s="340">
        <f>SUM(D97:D102)</f>
        <v>682.16280000000006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customHeight="1">
      <c r="A105" s="407" t="s">
        <v>30</v>
      </c>
      <c r="B105" s="407"/>
      <c r="C105" s="407"/>
      <c r="D105" s="40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customHeight="1">
      <c r="A106" s="410" t="s">
        <v>114</v>
      </c>
      <c r="B106" s="410"/>
      <c r="C106" s="410"/>
      <c r="D106" s="410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34.5" customHeight="1">
      <c r="A107" s="410" t="s">
        <v>115</v>
      </c>
      <c r="B107" s="410"/>
      <c r="C107" s="410"/>
      <c r="D107" s="410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customHeight="1">
      <c r="A108" s="410" t="s">
        <v>349</v>
      </c>
      <c r="B108" s="410"/>
      <c r="C108" s="410"/>
      <c r="D108" s="410"/>
      <c r="E108" s="20"/>
      <c r="F108" s="1"/>
      <c r="G108" s="29"/>
      <c r="H108" s="1"/>
      <c r="I108" s="1"/>
      <c r="J108" s="1"/>
      <c r="K108" s="1"/>
      <c r="L108" s="1"/>
      <c r="M108" s="1"/>
      <c r="N108" s="1"/>
      <c r="O108" s="1"/>
    </row>
    <row r="109" spans="1:15" ht="15.75">
      <c r="A109" s="312"/>
      <c r="B109" s="312"/>
      <c r="C109" s="312"/>
      <c r="D109" s="312"/>
      <c r="E109" s="20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>
      <c r="A110" s="386" t="s">
        <v>116</v>
      </c>
      <c r="B110" s="386"/>
      <c r="C110" s="386"/>
      <c r="D110" s="38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>
      <c r="A111" s="312"/>
      <c r="B111" s="312"/>
      <c r="C111" s="312"/>
      <c r="D111" s="31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customHeight="1">
      <c r="A112" s="267">
        <v>2</v>
      </c>
      <c r="B112" s="267" t="s">
        <v>117</v>
      </c>
      <c r="C112" s="425" t="s">
        <v>34</v>
      </c>
      <c r="D112" s="425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>
      <c r="A113" s="316" t="s">
        <v>68</v>
      </c>
      <c r="B113" s="317" t="s">
        <v>69</v>
      </c>
      <c r="C113" s="422">
        <f>D61</f>
        <v>613.03844735999996</v>
      </c>
      <c r="D113" s="42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>
      <c r="A114" s="316" t="s">
        <v>79</v>
      </c>
      <c r="B114" s="317" t="s">
        <v>80</v>
      </c>
      <c r="C114" s="422">
        <f>D79</f>
        <v>807.06816000000003</v>
      </c>
      <c r="D114" s="42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>
      <c r="A115" s="316" t="s">
        <v>107</v>
      </c>
      <c r="B115" s="317" t="s">
        <v>108</v>
      </c>
      <c r="C115" s="422">
        <f>D104</f>
        <v>682.16280000000006</v>
      </c>
      <c r="D115" s="422"/>
      <c r="E115" s="1"/>
      <c r="F115" s="30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customHeight="1">
      <c r="A116" s="432" t="s">
        <v>51</v>
      </c>
      <c r="B116" s="432"/>
      <c r="C116" s="423">
        <f>SUM(C113:C115)</f>
        <v>2102.2694073600001</v>
      </c>
      <c r="D116" s="423"/>
      <c r="E116" s="1"/>
      <c r="F116" s="13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>
      <c r="A117" s="312"/>
      <c r="B117" s="312"/>
      <c r="C117" s="312"/>
      <c r="D117" s="31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>
      <c r="A118" s="312"/>
      <c r="B118" s="312"/>
      <c r="C118" s="312"/>
      <c r="D118" s="312"/>
      <c r="E118" s="1"/>
      <c r="F118" s="13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>
      <c r="A119" s="386" t="s">
        <v>118</v>
      </c>
      <c r="B119" s="386"/>
      <c r="C119" s="386"/>
      <c r="D119" s="38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>
      <c r="A120" s="297"/>
      <c r="B120" s="297"/>
      <c r="C120" s="297"/>
      <c r="D120" s="297"/>
      <c r="E120" s="1"/>
      <c r="F120" s="3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>
      <c r="A121" s="419" t="s">
        <v>558</v>
      </c>
      <c r="B121" s="419"/>
      <c r="C121" s="323">
        <f>C44+C116-SUM(D71:D77)</f>
        <v>3663.7708473600005</v>
      </c>
      <c r="D121" s="312"/>
      <c r="E121" s="1"/>
      <c r="F121" s="13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>
      <c r="A122" s="424" t="s">
        <v>559</v>
      </c>
      <c r="B122" s="424"/>
      <c r="C122" s="323">
        <f>C44+C116</f>
        <v>4295.3894073600004</v>
      </c>
      <c r="D122" s="31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>
      <c r="A123" s="267">
        <v>3</v>
      </c>
      <c r="B123" s="267" t="s">
        <v>119</v>
      </c>
      <c r="C123" s="267" t="s">
        <v>120</v>
      </c>
      <c r="D123" s="267" t="s">
        <v>34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>
      <c r="A124" s="316" t="s">
        <v>8</v>
      </c>
      <c r="B124" s="341" t="s">
        <v>121</v>
      </c>
      <c r="C124" s="318">
        <f>5%*1/12</f>
        <v>4.1666666666666666E-3</v>
      </c>
      <c r="D124" s="319">
        <f>C121*C124</f>
        <v>15.265711864000002</v>
      </c>
      <c r="E124" s="1"/>
      <c r="F124" s="20"/>
      <c r="G124" s="20"/>
      <c r="H124" s="1"/>
      <c r="I124" s="1"/>
      <c r="J124" s="1"/>
      <c r="K124" s="1"/>
      <c r="L124" s="1"/>
      <c r="M124" s="1"/>
      <c r="N124" s="1"/>
      <c r="O124" s="1"/>
    </row>
    <row r="125" spans="1:15" ht="15.75">
      <c r="A125" s="316" t="s">
        <v>10</v>
      </c>
      <c r="B125" s="341" t="s">
        <v>122</v>
      </c>
      <c r="C125" s="342">
        <f>8%*C124</f>
        <v>3.3333333333333332E-4</v>
      </c>
      <c r="D125" s="319">
        <f>C121*C125</f>
        <v>1.22125694912</v>
      </c>
      <c r="E125" s="1"/>
      <c r="F125" s="20"/>
      <c r="G125" s="20"/>
      <c r="H125" s="31"/>
      <c r="I125" s="1"/>
      <c r="J125" s="1"/>
      <c r="K125" s="1"/>
      <c r="L125" s="1"/>
      <c r="M125" s="1"/>
      <c r="N125" s="1"/>
      <c r="O125" s="1"/>
    </row>
    <row r="126" spans="1:15" ht="15.75">
      <c r="A126" s="316" t="s">
        <v>12</v>
      </c>
      <c r="B126" s="341" t="s">
        <v>123</v>
      </c>
      <c r="C126" s="318">
        <f>8%*40%*C124</f>
        <v>1.3333333333333334E-4</v>
      </c>
      <c r="D126" s="319">
        <f>C121*C126</f>
        <v>0.4885027796480001</v>
      </c>
      <c r="E126" s="13"/>
      <c r="F126" s="20"/>
      <c r="G126" s="20"/>
      <c r="H126" s="1"/>
      <c r="I126" s="1"/>
      <c r="J126" s="1"/>
      <c r="K126" s="1"/>
      <c r="L126" s="1"/>
      <c r="M126" s="1"/>
      <c r="N126" s="1"/>
      <c r="O126" s="1"/>
    </row>
    <row r="127" spans="1:15" ht="15.75">
      <c r="A127" s="316" t="s">
        <v>14</v>
      </c>
      <c r="B127" s="341" t="s">
        <v>124</v>
      </c>
      <c r="C127" s="318">
        <f>7/30/12+7/30/12*2%</f>
        <v>1.9833333333333335E-2</v>
      </c>
      <c r="D127" s="319">
        <f>C122*C127</f>
        <v>85.191889912640008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>
      <c r="A128" s="316" t="s">
        <v>43</v>
      </c>
      <c r="B128" s="317" t="s">
        <v>125</v>
      </c>
      <c r="C128" s="342">
        <f>C127*C79</f>
        <v>7.2986666666666686E-3</v>
      </c>
      <c r="D128" s="319">
        <f>C122*C128</f>
        <v>31.350615487851531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>
      <c r="A129" s="316" t="s">
        <v>47</v>
      </c>
      <c r="B129" s="341" t="s">
        <v>126</v>
      </c>
      <c r="C129" s="318">
        <v>0.04</v>
      </c>
      <c r="D129" s="319">
        <f>C122*C129</f>
        <v>171.81557629440002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customHeight="1">
      <c r="A130" s="432" t="s">
        <v>127</v>
      </c>
      <c r="B130" s="432"/>
      <c r="C130" s="318">
        <f>SUM(C124:C129)</f>
        <v>7.1765333333333348E-2</v>
      </c>
      <c r="D130" s="321">
        <f>SUM(D124:D129)</f>
        <v>305.33355328765958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customHeight="1">
      <c r="A131" s="407" t="s">
        <v>30</v>
      </c>
      <c r="B131" s="407"/>
      <c r="C131" s="407"/>
      <c r="D131" s="407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36.75" customHeight="1">
      <c r="A132" s="442" t="s">
        <v>128</v>
      </c>
      <c r="B132" s="442"/>
      <c r="C132" s="442"/>
      <c r="D132" s="44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31.5" customHeight="1">
      <c r="A133" s="442" t="s">
        <v>192</v>
      </c>
      <c r="B133" s="442"/>
      <c r="C133" s="442"/>
      <c r="D133" s="442"/>
      <c r="E133" s="20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31.5" customHeight="1">
      <c r="A134" s="442" t="s">
        <v>193</v>
      </c>
      <c r="B134" s="442"/>
      <c r="C134" s="442"/>
      <c r="D134" s="442"/>
      <c r="E134" s="20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>
      <c r="A135" s="312"/>
      <c r="B135" s="312"/>
      <c r="C135" s="312"/>
      <c r="D135" s="31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>
      <c r="A136" s="386" t="s">
        <v>131</v>
      </c>
      <c r="B136" s="386"/>
      <c r="C136" s="386"/>
      <c r="D136" s="38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customHeight="1">
      <c r="A137" s="407" t="s">
        <v>30</v>
      </c>
      <c r="B137" s="407"/>
      <c r="C137" s="407"/>
      <c r="D137" s="40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36.75" customHeight="1">
      <c r="A138" s="426" t="s">
        <v>132</v>
      </c>
      <c r="B138" s="426"/>
      <c r="C138" s="426"/>
      <c r="D138" s="42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>
      <c r="A139" s="312"/>
      <c r="B139" s="312"/>
      <c r="C139" s="312"/>
      <c r="D139" s="31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>
      <c r="A140" s="427" t="s">
        <v>133</v>
      </c>
      <c r="B140" s="427"/>
      <c r="C140" s="427"/>
      <c r="D140" s="42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>
      <c r="A141" s="297"/>
      <c r="B141" s="297"/>
      <c r="C141" s="297"/>
      <c r="D141" s="29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>
      <c r="A142" s="428" t="s">
        <v>560</v>
      </c>
      <c r="B142" s="428"/>
      <c r="C142" s="344">
        <f>C44+C116+D130</f>
        <v>4600.7229606476603</v>
      </c>
      <c r="D142" s="345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>
      <c r="A143" s="346"/>
      <c r="B143" s="346"/>
      <c r="C143" s="347"/>
      <c r="D143" s="348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>
      <c r="A144" s="346"/>
      <c r="B144" s="346"/>
      <c r="C144" s="347"/>
      <c r="D144" s="348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>
      <c r="A145" s="377" t="s">
        <v>134</v>
      </c>
      <c r="B145" s="377" t="s">
        <v>135</v>
      </c>
      <c r="C145" s="377" t="s">
        <v>136</v>
      </c>
      <c r="D145" s="377" t="s">
        <v>34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>
      <c r="A146" s="350" t="s">
        <v>8</v>
      </c>
      <c r="B146" s="351" t="s">
        <v>137</v>
      </c>
      <c r="C146" s="342">
        <v>1.6199999999999999E-2</v>
      </c>
      <c r="D146" s="352">
        <f t="shared" ref="D146:D152" si="1">$C$142*C146</f>
        <v>74.531711962492096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28.5">
      <c r="A147" s="350" t="s">
        <v>10</v>
      </c>
      <c r="B147" s="351" t="s">
        <v>138</v>
      </c>
      <c r="C147" s="342">
        <v>8.3300000000000006E-3</v>
      </c>
      <c r="D147" s="352">
        <f t="shared" si="1"/>
        <v>38.324022262195015</v>
      </c>
      <c r="E147" s="1"/>
      <c r="F147" s="32"/>
      <c r="G147" s="32"/>
      <c r="H147" s="1"/>
      <c r="I147" s="1"/>
      <c r="J147" s="1"/>
      <c r="K147" s="1"/>
      <c r="L147" s="1"/>
      <c r="M147" s="1"/>
      <c r="N147" s="1"/>
      <c r="O147" s="1"/>
    </row>
    <row r="148" spans="1:15" ht="15.75">
      <c r="A148" s="350" t="s">
        <v>12</v>
      </c>
      <c r="B148" s="351" t="s">
        <v>139</v>
      </c>
      <c r="C148" s="342">
        <v>2.1000000000000001E-4</v>
      </c>
      <c r="D148" s="352">
        <f t="shared" si="1"/>
        <v>0.96615182173600866</v>
      </c>
      <c r="E148" s="1"/>
      <c r="F148" s="32"/>
      <c r="G148" s="32"/>
      <c r="H148" s="1"/>
      <c r="I148" s="1"/>
      <c r="J148" s="1"/>
      <c r="K148" s="1"/>
      <c r="L148" s="1"/>
      <c r="M148" s="1"/>
      <c r="N148" s="1"/>
      <c r="O148" s="1"/>
    </row>
    <row r="149" spans="1:15" ht="15.75">
      <c r="A149" s="350" t="s">
        <v>14</v>
      </c>
      <c r="B149" s="351" t="s">
        <v>140</v>
      </c>
      <c r="C149" s="342">
        <v>7.3999999999999999E-4</v>
      </c>
      <c r="D149" s="352">
        <f t="shared" si="1"/>
        <v>3.4045349908792688</v>
      </c>
      <c r="E149" s="1"/>
      <c r="F149" s="33"/>
      <c r="G149" s="33"/>
      <c r="H149" s="1"/>
      <c r="I149" s="1"/>
      <c r="J149" s="1"/>
      <c r="K149" s="1"/>
      <c r="L149" s="1"/>
      <c r="M149" s="1"/>
      <c r="N149" s="1"/>
      <c r="O149" s="1"/>
    </row>
    <row r="150" spans="1:15" ht="15.75">
      <c r="A150" s="350" t="s">
        <v>43</v>
      </c>
      <c r="B150" s="351" t="s">
        <v>141</v>
      </c>
      <c r="C150" s="342">
        <v>2.2200000000000002E-3</v>
      </c>
      <c r="D150" s="352">
        <f t="shared" si="1"/>
        <v>10.213604972637807</v>
      </c>
      <c r="E150" s="1"/>
      <c r="F150" s="32"/>
      <c r="G150" s="32"/>
      <c r="H150" s="1"/>
      <c r="I150" s="1"/>
      <c r="J150" s="1"/>
      <c r="K150" s="1"/>
      <c r="L150" s="1"/>
      <c r="M150" s="1"/>
      <c r="N150" s="1"/>
      <c r="O150" s="1"/>
    </row>
    <row r="151" spans="1:15" ht="15.75">
      <c r="A151" s="350" t="s">
        <v>47</v>
      </c>
      <c r="B151" s="351" t="s">
        <v>142</v>
      </c>
      <c r="C151" s="342">
        <v>5.1000000000000004E-4</v>
      </c>
      <c r="D151" s="352">
        <f t="shared" si="1"/>
        <v>2.346368709930307</v>
      </c>
      <c r="E151" s="1"/>
      <c r="F151" s="33"/>
      <c r="G151" s="33"/>
      <c r="H151" s="1"/>
      <c r="I151" s="1"/>
      <c r="J151" s="1"/>
      <c r="K151" s="1"/>
      <c r="L151" s="1"/>
      <c r="M151" s="1"/>
      <c r="N151" s="1"/>
      <c r="O151" s="1"/>
    </row>
    <row r="152" spans="1:15" ht="15.75">
      <c r="A152" s="350" t="s">
        <v>49</v>
      </c>
      <c r="B152" s="351" t="s">
        <v>50</v>
      </c>
      <c r="C152" s="353"/>
      <c r="D152" s="352">
        <f t="shared" si="1"/>
        <v>0</v>
      </c>
      <c r="E152" s="1"/>
      <c r="F152" s="33"/>
      <c r="G152" s="33"/>
      <c r="H152" s="1"/>
      <c r="I152" s="1"/>
      <c r="J152" s="1"/>
      <c r="K152" s="1"/>
      <c r="L152" s="1"/>
      <c r="M152" s="1"/>
      <c r="N152" s="1"/>
      <c r="O152" s="1"/>
    </row>
    <row r="153" spans="1:15" ht="15.75" customHeight="1">
      <c r="A153" s="443" t="s">
        <v>143</v>
      </c>
      <c r="B153" s="443"/>
      <c r="C153" s="443"/>
      <c r="D153" s="354">
        <f>SUM(D146:D152)</f>
        <v>129.78639471987051</v>
      </c>
      <c r="E153" s="1"/>
      <c r="F153" s="33"/>
      <c r="G153" s="33"/>
      <c r="H153" s="1"/>
      <c r="I153" s="1"/>
      <c r="J153" s="1"/>
      <c r="K153" s="1"/>
      <c r="L153" s="1"/>
      <c r="M153" s="1"/>
      <c r="N153" s="1"/>
      <c r="O153" s="1"/>
    </row>
    <row r="154" spans="1:15" ht="15.75">
      <c r="A154" s="407"/>
      <c r="B154" s="407"/>
      <c r="C154" s="407"/>
      <c r="D154" s="407"/>
      <c r="E154" s="1"/>
      <c r="F154" s="33"/>
      <c r="G154" s="33"/>
      <c r="H154" s="1"/>
      <c r="I154" s="1"/>
      <c r="J154" s="1"/>
      <c r="K154" s="1"/>
      <c r="L154" s="1"/>
      <c r="M154" s="1"/>
      <c r="N154" s="1"/>
      <c r="O154" s="1"/>
    </row>
    <row r="155" spans="1:15" ht="15.75" customHeight="1">
      <c r="A155" s="444" t="s">
        <v>30</v>
      </c>
      <c r="B155" s="444"/>
      <c r="C155" s="444"/>
      <c r="D155" s="444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20.25" customHeight="1">
      <c r="A156" s="442" t="s">
        <v>194</v>
      </c>
      <c r="B156" s="442"/>
      <c r="C156" s="442"/>
      <c r="D156" s="442"/>
      <c r="E156" s="32"/>
      <c r="F156" s="1"/>
      <c r="G156" s="1"/>
      <c r="H156" s="32"/>
      <c r="I156" s="32"/>
      <c r="J156" s="1"/>
      <c r="K156" s="1"/>
      <c r="L156" s="1"/>
      <c r="M156" s="1"/>
      <c r="N156" s="1"/>
      <c r="O156" s="1"/>
    </row>
    <row r="157" spans="1:15" ht="74.25" customHeight="1">
      <c r="A157" s="442" t="s">
        <v>195</v>
      </c>
      <c r="B157" s="442"/>
      <c r="C157" s="442"/>
      <c r="D157" s="442"/>
      <c r="E157" s="32"/>
      <c r="F157" s="1"/>
      <c r="G157" s="1"/>
      <c r="H157" s="32"/>
      <c r="I157" s="32"/>
      <c r="J157" s="1"/>
      <c r="K157" s="1"/>
      <c r="L157" s="1"/>
      <c r="M157" s="1"/>
      <c r="N157" s="1"/>
      <c r="O157" s="1"/>
    </row>
    <row r="158" spans="1:15" ht="34.5" customHeight="1">
      <c r="A158" s="442" t="s">
        <v>196</v>
      </c>
      <c r="B158" s="442"/>
      <c r="C158" s="442"/>
      <c r="D158" s="442"/>
      <c r="E158" s="33"/>
      <c r="F158" s="1"/>
      <c r="G158" s="1"/>
      <c r="H158" s="33"/>
      <c r="I158" s="33"/>
      <c r="J158" s="1"/>
      <c r="K158" s="1"/>
      <c r="L158" s="1"/>
      <c r="M158" s="1"/>
      <c r="N158" s="1"/>
      <c r="O158" s="1"/>
    </row>
    <row r="159" spans="1:15" ht="31.5" customHeight="1">
      <c r="A159" s="442" t="s">
        <v>197</v>
      </c>
      <c r="B159" s="442"/>
      <c r="C159" s="442"/>
      <c r="D159" s="442"/>
      <c r="E159" s="32"/>
      <c r="F159" s="1"/>
      <c r="G159" s="1"/>
      <c r="H159" s="32"/>
      <c r="I159" s="32"/>
      <c r="J159" s="1"/>
      <c r="K159" s="1"/>
      <c r="L159" s="1"/>
      <c r="M159" s="1"/>
      <c r="N159" s="1"/>
      <c r="O159" s="1"/>
    </row>
    <row r="160" spans="1:15" ht="31.5" customHeight="1">
      <c r="A160" s="442" t="s">
        <v>198</v>
      </c>
      <c r="B160" s="442"/>
      <c r="C160" s="442"/>
      <c r="D160" s="442"/>
      <c r="E160" s="33"/>
      <c r="F160" s="1"/>
      <c r="G160" s="1"/>
      <c r="H160" s="33"/>
      <c r="I160" s="33"/>
      <c r="J160" s="1"/>
      <c r="K160" s="1"/>
      <c r="L160" s="1"/>
      <c r="M160" s="1"/>
      <c r="N160" s="1"/>
      <c r="O160" s="1"/>
    </row>
    <row r="161" spans="1:15" ht="15.75">
      <c r="A161" s="34"/>
      <c r="B161" s="34"/>
      <c r="C161" s="34"/>
      <c r="D161" s="34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customHeight="1">
      <c r="A162" s="420" t="s">
        <v>149</v>
      </c>
      <c r="B162" s="420"/>
      <c r="C162" s="420"/>
      <c r="D162" s="420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customHeight="1">
      <c r="A163" s="430" t="s">
        <v>150</v>
      </c>
      <c r="B163" s="430"/>
      <c r="C163" s="34"/>
      <c r="D163" s="34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customHeight="1">
      <c r="A164" s="267" t="s">
        <v>151</v>
      </c>
      <c r="B164" s="267" t="s">
        <v>152</v>
      </c>
      <c r="C164" s="425" t="s">
        <v>34</v>
      </c>
      <c r="D164" s="425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>
      <c r="A165" s="268" t="s">
        <v>8</v>
      </c>
      <c r="B165" s="35" t="s">
        <v>153</v>
      </c>
      <c r="C165" s="431">
        <v>0</v>
      </c>
      <c r="D165" s="43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customHeight="1">
      <c r="A166" s="432" t="s">
        <v>51</v>
      </c>
      <c r="B166" s="432"/>
      <c r="C166" s="432"/>
      <c r="D166" s="43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>
      <c r="A167" s="312"/>
      <c r="B167" s="312"/>
      <c r="C167" s="312"/>
      <c r="D167" s="31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>
      <c r="A168" s="386" t="s">
        <v>154</v>
      </c>
      <c r="B168" s="386"/>
      <c r="C168" s="386"/>
      <c r="D168" s="38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>
      <c r="A169" s="315"/>
      <c r="B169" s="312"/>
      <c r="C169" s="312"/>
      <c r="D169" s="31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customHeight="1">
      <c r="A170" s="267">
        <v>4</v>
      </c>
      <c r="B170" s="267" t="s">
        <v>155</v>
      </c>
      <c r="C170" s="425" t="s">
        <v>34</v>
      </c>
      <c r="D170" s="425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>
      <c r="A171" s="316" t="s">
        <v>134</v>
      </c>
      <c r="B171" s="317" t="s">
        <v>156</v>
      </c>
      <c r="C171" s="422">
        <f>D153</f>
        <v>129.78639471987051</v>
      </c>
      <c r="D171" s="42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>
      <c r="A172" s="316" t="s">
        <v>151</v>
      </c>
      <c r="B172" s="35" t="s">
        <v>153</v>
      </c>
      <c r="C172" s="422">
        <f>C165</f>
        <v>0</v>
      </c>
      <c r="D172" s="42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customHeight="1">
      <c r="A173" s="417" t="s">
        <v>157</v>
      </c>
      <c r="B173" s="417"/>
      <c r="C173" s="423">
        <f>SUM(C171:C172)</f>
        <v>129.78639471987051</v>
      </c>
      <c r="D173" s="42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>
      <c r="A174" s="312"/>
      <c r="B174" s="312"/>
      <c r="C174" s="312"/>
      <c r="D174" s="31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>
      <c r="A175" s="312"/>
      <c r="B175" s="312"/>
      <c r="C175" s="312"/>
      <c r="D175" s="31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>
      <c r="A176" s="386" t="s">
        <v>158</v>
      </c>
      <c r="B176" s="386"/>
      <c r="C176" s="386"/>
      <c r="D176" s="38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>
      <c r="A177" s="312"/>
      <c r="B177" s="312"/>
      <c r="C177" s="312"/>
      <c r="D177" s="31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customHeight="1">
      <c r="A178" s="267">
        <v>5</v>
      </c>
      <c r="B178" s="267" t="s">
        <v>159</v>
      </c>
      <c r="C178" s="425" t="s">
        <v>34</v>
      </c>
      <c r="D178" s="425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>
      <c r="A179" s="316" t="s">
        <v>8</v>
      </c>
      <c r="B179" s="317" t="s">
        <v>160</v>
      </c>
      <c r="C179" s="433">
        <f>'Uniformes '!J40</f>
        <v>93.384166666666658</v>
      </c>
      <c r="D179" s="433"/>
      <c r="E179" s="1"/>
      <c r="F179" s="32"/>
      <c r="G179" s="32"/>
      <c r="H179" s="1"/>
      <c r="I179" s="1"/>
      <c r="J179" s="1"/>
      <c r="K179" s="1"/>
      <c r="L179" s="1"/>
      <c r="M179" s="1"/>
      <c r="N179" s="1"/>
      <c r="O179" s="1"/>
    </row>
    <row r="180" spans="1:15" ht="15.75">
      <c r="A180" s="316" t="s">
        <v>10</v>
      </c>
      <c r="B180" s="317"/>
      <c r="C180" s="433"/>
      <c r="D180" s="433"/>
      <c r="E180" s="1"/>
      <c r="F180" s="48"/>
      <c r="G180" s="48"/>
      <c r="H180" s="1"/>
      <c r="I180" s="1"/>
      <c r="J180" s="1"/>
      <c r="K180" s="1"/>
      <c r="L180" s="1"/>
      <c r="M180" s="1"/>
      <c r="N180" s="1"/>
      <c r="O180" s="1"/>
    </row>
    <row r="181" spans="1:15" ht="15.75">
      <c r="A181" s="316" t="s">
        <v>12</v>
      </c>
      <c r="B181" s="369"/>
      <c r="C181" s="433"/>
      <c r="D181" s="433"/>
      <c r="E181" s="1"/>
      <c r="F181" s="32"/>
      <c r="G181" s="32"/>
      <c r="H181" s="1"/>
      <c r="I181" s="1"/>
      <c r="J181" s="1"/>
      <c r="K181" s="1"/>
      <c r="L181" s="1"/>
      <c r="M181" s="1"/>
      <c r="N181" s="1"/>
      <c r="O181" s="1"/>
    </row>
    <row r="182" spans="1:15" ht="15.75">
      <c r="A182" s="316" t="s">
        <v>14</v>
      </c>
      <c r="B182" s="369"/>
      <c r="C182" s="433"/>
      <c r="D182" s="43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>
      <c r="A183" s="356" t="s">
        <v>43</v>
      </c>
      <c r="B183" s="357"/>
      <c r="C183" s="441"/>
      <c r="D183" s="44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customHeight="1">
      <c r="A184" s="417" t="s">
        <v>164</v>
      </c>
      <c r="B184" s="417"/>
      <c r="C184" s="436">
        <f>SUM(C179:C183)</f>
        <v>93.384166666666658</v>
      </c>
      <c r="D184" s="43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customHeight="1">
      <c r="A185" s="407" t="s">
        <v>30</v>
      </c>
      <c r="B185" s="407"/>
      <c r="C185" s="407"/>
      <c r="D185" s="40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34.5" customHeight="1">
      <c r="A186" s="410" t="s">
        <v>200</v>
      </c>
      <c r="B186" s="410"/>
      <c r="C186" s="410"/>
      <c r="D186" s="410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customHeight="1">
      <c r="A187" s="410" t="s">
        <v>166</v>
      </c>
      <c r="B187" s="410"/>
      <c r="C187" s="410"/>
      <c r="D187" s="410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32.25" customHeight="1">
      <c r="A188" s="410" t="s">
        <v>167</v>
      </c>
      <c r="B188" s="410"/>
      <c r="C188" s="410"/>
      <c r="D188" s="410"/>
      <c r="E188" s="32"/>
      <c r="F188" s="1"/>
      <c r="G188" s="1"/>
      <c r="H188" s="32"/>
      <c r="I188" s="32"/>
      <c r="J188" s="1"/>
      <c r="K188" s="1"/>
      <c r="L188" s="1"/>
      <c r="M188" s="1"/>
      <c r="N188" s="1"/>
      <c r="O188" s="1"/>
    </row>
    <row r="189" spans="1:15" ht="15.75">
      <c r="A189" s="312"/>
      <c r="B189" s="312"/>
      <c r="C189" s="312"/>
      <c r="D189" s="312"/>
      <c r="E189" s="32"/>
      <c r="F189" s="1"/>
      <c r="G189" s="1"/>
      <c r="H189" s="32"/>
      <c r="I189" s="32"/>
      <c r="J189" s="1"/>
      <c r="K189" s="1"/>
      <c r="L189" s="1"/>
      <c r="M189" s="1"/>
      <c r="N189" s="1"/>
      <c r="O189" s="1"/>
    </row>
    <row r="190" spans="1:15" ht="15.75">
      <c r="A190" s="386" t="s">
        <v>168</v>
      </c>
      <c r="B190" s="386"/>
      <c r="C190" s="386"/>
      <c r="D190" s="38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>
      <c r="A191" s="297"/>
      <c r="B191" s="297"/>
      <c r="C191" s="297"/>
      <c r="D191" s="29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>
      <c r="A192" s="297"/>
      <c r="B192" s="419" t="s">
        <v>561</v>
      </c>
      <c r="C192" s="419"/>
      <c r="D192" s="323">
        <f>C44+C116+D130+C173+C184</f>
        <v>4823.8935220341973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>
      <c r="A193" s="297"/>
      <c r="B193" s="419" t="s">
        <v>562</v>
      </c>
      <c r="C193" s="419"/>
      <c r="D193" s="323">
        <f>D192+D196</f>
        <v>4968.6103276952235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>
      <c r="A194" s="297"/>
      <c r="B194" s="419" t="s">
        <v>563</v>
      </c>
      <c r="C194" s="419"/>
      <c r="D194" s="323">
        <f>(D193+D197)/(1-C198)</f>
        <v>5808.4060962733765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>
      <c r="A195" s="267">
        <v>6</v>
      </c>
      <c r="B195" s="267" t="s">
        <v>169</v>
      </c>
      <c r="C195" s="267" t="s">
        <v>70</v>
      </c>
      <c r="D195" s="267" t="s">
        <v>34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>
      <c r="A196" s="316" t="s">
        <v>8</v>
      </c>
      <c r="B196" s="317" t="s">
        <v>170</v>
      </c>
      <c r="C196" s="358">
        <v>0.03</v>
      </c>
      <c r="D196" s="359">
        <f>D192*C196</f>
        <v>144.71680566102592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>
      <c r="A197" s="316" t="s">
        <v>10</v>
      </c>
      <c r="B197" s="317" t="s">
        <v>171</v>
      </c>
      <c r="C197" s="358">
        <v>6.7900000000000002E-2</v>
      </c>
      <c r="D197" s="359">
        <f>D193*C197</f>
        <v>337.36864125050568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>
      <c r="A198" s="316" t="s">
        <v>12</v>
      </c>
      <c r="B198" s="317" t="s">
        <v>172</v>
      </c>
      <c r="C198" s="318">
        <f>SUM(C199:C203)</f>
        <v>8.6499999999999994E-2</v>
      </c>
      <c r="D198" s="359"/>
      <c r="E198" s="1"/>
      <c r="F198" s="33"/>
      <c r="G198" s="33"/>
      <c r="H198" s="1"/>
      <c r="I198" s="1"/>
      <c r="J198" s="1"/>
      <c r="K198" s="1"/>
      <c r="L198" s="1"/>
      <c r="M198" s="1"/>
      <c r="N198" s="1"/>
      <c r="O198" s="1"/>
    </row>
    <row r="199" spans="1:15" ht="15.75">
      <c r="A199" s="316"/>
      <c r="B199" s="317" t="s">
        <v>173</v>
      </c>
      <c r="C199" s="318">
        <v>0.03</v>
      </c>
      <c r="D199" s="359">
        <f>D194*C199</f>
        <v>174.25218288820128</v>
      </c>
      <c r="E199" s="1"/>
      <c r="F199" s="20"/>
      <c r="G199" s="20"/>
      <c r="H199" s="1"/>
      <c r="I199" s="1"/>
      <c r="J199" s="1"/>
      <c r="K199" s="1"/>
      <c r="L199" s="1"/>
      <c r="M199" s="1"/>
      <c r="N199" s="1"/>
      <c r="O199" s="1"/>
    </row>
    <row r="200" spans="1:15" ht="15.75">
      <c r="A200" s="316"/>
      <c r="B200" s="317" t="s">
        <v>174</v>
      </c>
      <c r="C200" s="318">
        <v>6.4999999999999997E-3</v>
      </c>
      <c r="D200" s="359">
        <f>D194*C200</f>
        <v>37.754639625776946</v>
      </c>
      <c r="E200" s="1"/>
      <c r="F200" s="20"/>
      <c r="G200" s="20"/>
      <c r="H200" s="1"/>
      <c r="I200" s="1"/>
      <c r="J200" s="1"/>
      <c r="K200" s="1"/>
      <c r="L200" s="1"/>
      <c r="M200" s="1"/>
      <c r="N200" s="1"/>
      <c r="O200" s="1"/>
    </row>
    <row r="201" spans="1:15" ht="15.75">
      <c r="A201" s="316"/>
      <c r="B201" s="317" t="s">
        <v>175</v>
      </c>
      <c r="C201" s="318"/>
      <c r="D201" s="359">
        <f>D194*C201</f>
        <v>0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>
      <c r="A202" s="316"/>
      <c r="B202" s="317" t="s">
        <v>176</v>
      </c>
      <c r="C202" s="318">
        <v>0.05</v>
      </c>
      <c r="D202" s="359">
        <f>D194*C202</f>
        <v>290.42030481366885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>
      <c r="A203" s="316"/>
      <c r="B203" s="317" t="s">
        <v>177</v>
      </c>
      <c r="C203" s="318"/>
      <c r="D203" s="359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customHeight="1">
      <c r="A204" s="434" t="s">
        <v>74</v>
      </c>
      <c r="B204" s="434"/>
      <c r="C204" s="343"/>
      <c r="D204" s="360">
        <f>SUM(D196:D203)</f>
        <v>984.51257423917866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>
      <c r="A205" s="438" t="s">
        <v>30</v>
      </c>
      <c r="B205" s="438"/>
      <c r="C205" s="438"/>
      <c r="D205" s="438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35.25" customHeight="1">
      <c r="A206" s="410" t="s">
        <v>178</v>
      </c>
      <c r="B206" s="410"/>
      <c r="C206" s="410"/>
      <c r="D206" s="410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21.75" customHeight="1">
      <c r="A207" s="408" t="s">
        <v>179</v>
      </c>
      <c r="B207" s="408"/>
      <c r="C207" s="408"/>
      <c r="D207" s="408"/>
      <c r="E207" s="33"/>
      <c r="F207" s="1"/>
      <c r="G207" s="1"/>
      <c r="H207" s="33"/>
      <c r="I207" s="33"/>
      <c r="J207" s="1"/>
      <c r="K207" s="1"/>
      <c r="L207" s="1"/>
      <c r="M207" s="1"/>
      <c r="N207" s="1"/>
      <c r="O207" s="1"/>
    </row>
    <row r="208" spans="1:15" ht="15.75">
      <c r="A208" s="37"/>
      <c r="B208" s="37"/>
      <c r="C208" s="37"/>
      <c r="D208" s="37"/>
      <c r="E208" s="20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>
      <c r="A209" s="312"/>
      <c r="B209" s="312"/>
      <c r="C209" s="312"/>
      <c r="D209" s="312"/>
      <c r="E209" s="20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>
      <c r="A210" s="386" t="s">
        <v>180</v>
      </c>
      <c r="B210" s="386"/>
      <c r="C210" s="386"/>
      <c r="D210" s="38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>
      <c r="A211" s="312"/>
      <c r="B211" s="312"/>
      <c r="C211" s="312"/>
      <c r="D211" s="31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customHeight="1">
      <c r="A212" s="267"/>
      <c r="B212" s="267" t="s">
        <v>181</v>
      </c>
      <c r="C212" s="425" t="s">
        <v>34</v>
      </c>
      <c r="D212" s="425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>
      <c r="A213" s="268" t="s">
        <v>8</v>
      </c>
      <c r="B213" s="317" t="s">
        <v>182</v>
      </c>
      <c r="C213" s="422">
        <f>C44</f>
        <v>2193.12</v>
      </c>
      <c r="D213" s="42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>
      <c r="A214" s="268" t="s">
        <v>10</v>
      </c>
      <c r="B214" s="317" t="s">
        <v>56</v>
      </c>
      <c r="C214" s="422">
        <f>C116</f>
        <v>2102.2694073600001</v>
      </c>
      <c r="D214" s="42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>
      <c r="A215" s="268" t="s">
        <v>12</v>
      </c>
      <c r="B215" s="317" t="s">
        <v>118</v>
      </c>
      <c r="C215" s="422">
        <f>D130</f>
        <v>305.33355328765958</v>
      </c>
      <c r="D215" s="42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>
      <c r="A216" s="268" t="s">
        <v>14</v>
      </c>
      <c r="B216" s="317" t="s">
        <v>131</v>
      </c>
      <c r="C216" s="422">
        <f>C173</f>
        <v>129.78639471987051</v>
      </c>
      <c r="D216" s="42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>
      <c r="A217" s="268" t="s">
        <v>43</v>
      </c>
      <c r="B217" s="317" t="s">
        <v>158</v>
      </c>
      <c r="C217" s="422">
        <f>C184</f>
        <v>93.384166666666658</v>
      </c>
      <c r="D217" s="42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customHeight="1">
      <c r="A218" s="432" t="s">
        <v>183</v>
      </c>
      <c r="B218" s="432"/>
      <c r="C218" s="437">
        <f>SUM(C213:C217)</f>
        <v>4823.8935220341973</v>
      </c>
      <c r="D218" s="4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>
      <c r="A219" s="268" t="s">
        <v>47</v>
      </c>
      <c r="B219" s="317" t="s">
        <v>184</v>
      </c>
      <c r="C219" s="422">
        <f>D204</f>
        <v>984.51257423917866</v>
      </c>
      <c r="D219" s="42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customHeight="1">
      <c r="A220" s="432" t="s">
        <v>185</v>
      </c>
      <c r="B220" s="432"/>
      <c r="C220" s="437">
        <f>C218+C219</f>
        <v>5808.4060962733756</v>
      </c>
      <c r="D220" s="437"/>
      <c r="E220" s="13">
        <f>C220</f>
        <v>5808.4060962733756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customHeight="1">
      <c r="A221" s="432" t="s">
        <v>186</v>
      </c>
      <c r="B221" s="432"/>
      <c r="C221" s="432">
        <v>1</v>
      </c>
      <c r="D221" s="432"/>
      <c r="E221" s="49">
        <f>C221</f>
        <v>1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customHeight="1">
      <c r="A222" s="417" t="s">
        <v>187</v>
      </c>
      <c r="B222" s="417"/>
      <c r="C222" s="423">
        <f>C220*C221</f>
        <v>5808.4060962733756</v>
      </c>
      <c r="D222" s="42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customHeight="1">
      <c r="A223" s="417" t="s">
        <v>188</v>
      </c>
      <c r="B223" s="417"/>
      <c r="C223" s="423">
        <f>C222*12</f>
        <v>69700.873155280511</v>
      </c>
      <c r="D223" s="42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>
      <c r="A224" s="21"/>
      <c r="B224" s="21"/>
      <c r="C224" s="21"/>
      <c r="D224" s="2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</sheetData>
  <mergeCells count="162">
    <mergeCell ref="A1:D1"/>
    <mergeCell ref="A2:D2"/>
    <mergeCell ref="A4:B4"/>
    <mergeCell ref="C4:D4"/>
    <mergeCell ref="A5:B5"/>
    <mergeCell ref="C5:D5"/>
    <mergeCell ref="A6:B6"/>
    <mergeCell ref="C6:D6"/>
    <mergeCell ref="A7:D7"/>
    <mergeCell ref="A8:D9"/>
    <mergeCell ref="A11:D11"/>
    <mergeCell ref="C12:D12"/>
    <mergeCell ref="C13:D13"/>
    <mergeCell ref="C14:D14"/>
    <mergeCell ref="C15:D15"/>
    <mergeCell ref="A17:D17"/>
    <mergeCell ref="A18:B18"/>
    <mergeCell ref="A19:B19"/>
    <mergeCell ref="A21:D21"/>
    <mergeCell ref="C22:D22"/>
    <mergeCell ref="C23:D23"/>
    <mergeCell ref="C24:D24"/>
    <mergeCell ref="C25:D25"/>
    <mergeCell ref="C26:D26"/>
    <mergeCell ref="A28:D28"/>
    <mergeCell ref="A29:D29"/>
    <mergeCell ref="A30:D30"/>
    <mergeCell ref="A31:D31"/>
    <mergeCell ref="A32:D32"/>
    <mergeCell ref="A33:D33"/>
    <mergeCell ref="C36:D36"/>
    <mergeCell ref="F36:G36"/>
    <mergeCell ref="H36:K36"/>
    <mergeCell ref="C37:D37"/>
    <mergeCell ref="C38:D38"/>
    <mergeCell ref="C39:D39"/>
    <mergeCell ref="F39:G39"/>
    <mergeCell ref="C40:D40"/>
    <mergeCell ref="F40:G40"/>
    <mergeCell ref="C41:D41"/>
    <mergeCell ref="C42:D42"/>
    <mergeCell ref="C43:D43"/>
    <mergeCell ref="A44:B44"/>
    <mergeCell ref="C44:D44"/>
    <mergeCell ref="F44:G44"/>
    <mergeCell ref="A45:D45"/>
    <mergeCell ref="A46:D46"/>
    <mergeCell ref="A47:D47"/>
    <mergeCell ref="A49:D49"/>
    <mergeCell ref="F49:H49"/>
    <mergeCell ref="A50:D50"/>
    <mergeCell ref="A51:D52"/>
    <mergeCell ref="I51:M51"/>
    <mergeCell ref="I52:M52"/>
    <mergeCell ref="A53:D53"/>
    <mergeCell ref="A55:D55"/>
    <mergeCell ref="A61:B61"/>
    <mergeCell ref="A62:D62"/>
    <mergeCell ref="A63:D63"/>
    <mergeCell ref="A64:D64"/>
    <mergeCell ref="A65:D65"/>
    <mergeCell ref="A66:D66"/>
    <mergeCell ref="A67:D67"/>
    <mergeCell ref="A69:B69"/>
    <mergeCell ref="A79:B79"/>
    <mergeCell ref="A80:D80"/>
    <mergeCell ref="A81:D81"/>
    <mergeCell ref="A82:D83"/>
    <mergeCell ref="A84:D85"/>
    <mergeCell ref="A86:D86"/>
    <mergeCell ref="A87:D88"/>
    <mergeCell ref="F88:G88"/>
    <mergeCell ref="A89:B89"/>
    <mergeCell ref="A90:D90"/>
    <mergeCell ref="A91:D91"/>
    <mergeCell ref="A92:D92"/>
    <mergeCell ref="A94:D94"/>
    <mergeCell ref="F95:G95"/>
    <mergeCell ref="A104:C104"/>
    <mergeCell ref="A105:D105"/>
    <mergeCell ref="A106:D106"/>
    <mergeCell ref="A107:D107"/>
    <mergeCell ref="A108:D108"/>
    <mergeCell ref="A110:D110"/>
    <mergeCell ref="C112:D112"/>
    <mergeCell ref="C113:D113"/>
    <mergeCell ref="C114:D114"/>
    <mergeCell ref="C115:D115"/>
    <mergeCell ref="A116:B116"/>
    <mergeCell ref="C116:D116"/>
    <mergeCell ref="A119:D119"/>
    <mergeCell ref="A121:B121"/>
    <mergeCell ref="A122:B122"/>
    <mergeCell ref="A130:B130"/>
    <mergeCell ref="A131:D131"/>
    <mergeCell ref="A132:D132"/>
    <mergeCell ref="A133:D133"/>
    <mergeCell ref="A134:D134"/>
    <mergeCell ref="A136:D136"/>
    <mergeCell ref="A137:D137"/>
    <mergeCell ref="A138:D138"/>
    <mergeCell ref="A140:D140"/>
    <mergeCell ref="A142:B142"/>
    <mergeCell ref="A153:C153"/>
    <mergeCell ref="A154:D154"/>
    <mergeCell ref="A155:D155"/>
    <mergeCell ref="A156:D156"/>
    <mergeCell ref="A157:D157"/>
    <mergeCell ref="A158:D158"/>
    <mergeCell ref="A159:D159"/>
    <mergeCell ref="A160:D160"/>
    <mergeCell ref="A162:D162"/>
    <mergeCell ref="A163:B163"/>
    <mergeCell ref="C164:D164"/>
    <mergeCell ref="C165:D165"/>
    <mergeCell ref="A166:B166"/>
    <mergeCell ref="C166:D166"/>
    <mergeCell ref="A168:D168"/>
    <mergeCell ref="C170:D170"/>
    <mergeCell ref="C171:D171"/>
    <mergeCell ref="C172:D172"/>
    <mergeCell ref="A173:B173"/>
    <mergeCell ref="C173:D173"/>
    <mergeCell ref="A176:D176"/>
    <mergeCell ref="C178:D178"/>
    <mergeCell ref="C179:D179"/>
    <mergeCell ref="C180:D180"/>
    <mergeCell ref="C181:D181"/>
    <mergeCell ref="C182:D182"/>
    <mergeCell ref="C183:D183"/>
    <mergeCell ref="A184:B184"/>
    <mergeCell ref="C184:D184"/>
    <mergeCell ref="A185:D185"/>
    <mergeCell ref="A186:D186"/>
    <mergeCell ref="A187:D187"/>
    <mergeCell ref="A188:D188"/>
    <mergeCell ref="A190:D190"/>
    <mergeCell ref="B192:C192"/>
    <mergeCell ref="B193:C193"/>
    <mergeCell ref="B194:C194"/>
    <mergeCell ref="A204:B204"/>
    <mergeCell ref="A205:D205"/>
    <mergeCell ref="A206:D206"/>
    <mergeCell ref="A207:D207"/>
    <mergeCell ref="A210:D210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C212:D212"/>
    <mergeCell ref="C213:D213"/>
    <mergeCell ref="C214:D214"/>
    <mergeCell ref="C215:D215"/>
    <mergeCell ref="C216:D216"/>
    <mergeCell ref="C217:D217"/>
    <mergeCell ref="A218:B218"/>
    <mergeCell ref="C218:D218"/>
    <mergeCell ref="C219:D219"/>
  </mergeCells>
  <pageMargins left="0.51181102362204722" right="0.51181102362204722" top="0.78740157480314965" bottom="0.78740157480314965" header="0.51181102362204722" footer="0.51181102362204722"/>
  <pageSetup paperSize="9" scale="7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0"/>
  <sheetViews>
    <sheetView workbookViewId="0">
      <selection activeCell="L9" sqref="L9"/>
    </sheetView>
  </sheetViews>
  <sheetFormatPr defaultRowHeight="14.25"/>
  <cols>
    <col min="2" max="2" width="18.46484375" customWidth="1"/>
  </cols>
  <sheetData>
    <row r="1" spans="1:11">
      <c r="A1" s="454" t="s">
        <v>358</v>
      </c>
      <c r="B1" s="454"/>
      <c r="C1" s="454"/>
      <c r="D1" s="454"/>
      <c r="E1" s="454"/>
      <c r="F1" s="454"/>
      <c r="G1" s="454"/>
      <c r="H1" s="454"/>
      <c r="I1" s="454"/>
      <c r="J1" s="454"/>
      <c r="K1" s="190"/>
    </row>
    <row r="2" spans="1:11">
      <c r="A2" s="455" t="s">
        <v>359</v>
      </c>
      <c r="B2" s="455"/>
      <c r="C2" s="455"/>
      <c r="D2" s="455"/>
      <c r="E2" s="455"/>
      <c r="F2" s="455"/>
      <c r="G2" s="455"/>
      <c r="H2" s="455"/>
      <c r="I2" s="455"/>
      <c r="J2" s="455"/>
      <c r="K2" s="190"/>
    </row>
    <row r="3" spans="1:11">
      <c r="A3" s="455" t="s">
        <v>360</v>
      </c>
      <c r="B3" s="455"/>
      <c r="C3" s="455"/>
      <c r="D3" s="455"/>
      <c r="E3" s="455"/>
      <c r="F3" s="455"/>
      <c r="G3" s="455"/>
      <c r="H3" s="455"/>
      <c r="I3" s="455"/>
      <c r="J3" s="455"/>
      <c r="K3" s="190"/>
    </row>
    <row r="4" spans="1:11">
      <c r="A4" s="453" t="s">
        <v>361</v>
      </c>
      <c r="B4" s="453"/>
      <c r="C4" s="453"/>
      <c r="D4" s="453"/>
      <c r="E4" s="453"/>
      <c r="F4" s="453"/>
      <c r="G4" s="453"/>
      <c r="H4" s="453"/>
      <c r="I4" s="453"/>
      <c r="J4" s="453"/>
      <c r="K4" s="190"/>
    </row>
    <row r="5" spans="1:11">
      <c r="A5" s="453" t="s">
        <v>434</v>
      </c>
      <c r="B5" s="453"/>
      <c r="C5" s="453"/>
      <c r="D5" s="453"/>
      <c r="E5" s="453"/>
      <c r="F5" s="453"/>
      <c r="G5" s="453"/>
      <c r="H5" s="453"/>
      <c r="I5" s="453"/>
      <c r="J5" s="453"/>
      <c r="K5" s="190"/>
    </row>
    <row r="6" spans="1:11">
      <c r="A6" s="453" t="s">
        <v>435</v>
      </c>
      <c r="B6" s="453"/>
      <c r="C6" s="453"/>
      <c r="D6" s="453"/>
      <c r="E6" s="453"/>
      <c r="F6" s="453"/>
      <c r="G6" s="453"/>
      <c r="H6" s="453"/>
      <c r="I6" s="453"/>
      <c r="J6" s="453"/>
      <c r="K6" s="190"/>
    </row>
    <row r="7" spans="1:11">
      <c r="A7" s="456" t="s">
        <v>363</v>
      </c>
      <c r="B7" s="457" t="s">
        <v>364</v>
      </c>
      <c r="C7" s="457" t="s">
        <v>365</v>
      </c>
      <c r="D7" s="458" t="s">
        <v>397</v>
      </c>
      <c r="E7" s="453" t="s">
        <v>367</v>
      </c>
      <c r="F7" s="453"/>
      <c r="G7" s="453"/>
      <c r="H7" s="453"/>
      <c r="I7" s="453"/>
      <c r="J7" s="453"/>
      <c r="K7" s="193"/>
    </row>
    <row r="8" spans="1:11">
      <c r="A8" s="456"/>
      <c r="B8" s="457"/>
      <c r="C8" s="457"/>
      <c r="D8" s="458"/>
      <c r="E8" s="458" t="s">
        <v>369</v>
      </c>
      <c r="F8" s="458"/>
      <c r="G8" s="458" t="s">
        <v>403</v>
      </c>
      <c r="H8" s="458"/>
      <c r="I8" s="458" t="s">
        <v>436</v>
      </c>
      <c r="J8" s="458"/>
      <c r="K8" s="193"/>
    </row>
    <row r="9" spans="1:11" ht="34.9">
      <c r="A9" s="456"/>
      <c r="B9" s="457"/>
      <c r="C9" s="457"/>
      <c r="D9" s="458"/>
      <c r="E9" s="253" t="s">
        <v>370</v>
      </c>
      <c r="F9" s="253" t="s">
        <v>371</v>
      </c>
      <c r="G9" s="253" t="s">
        <v>370</v>
      </c>
      <c r="H9" s="253" t="s">
        <v>371</v>
      </c>
      <c r="I9" s="253" t="s">
        <v>437</v>
      </c>
      <c r="J9" s="253" t="s">
        <v>391</v>
      </c>
      <c r="K9" s="195"/>
    </row>
    <row r="10" spans="1:11">
      <c r="A10" s="219">
        <v>1</v>
      </c>
      <c r="B10" s="288" t="s">
        <v>438</v>
      </c>
      <c r="C10" s="228" t="s">
        <v>439</v>
      </c>
      <c r="D10" s="228">
        <v>30</v>
      </c>
      <c r="E10" s="206">
        <v>2.5499999999999998</v>
      </c>
      <c r="F10" s="206">
        <f t="shared" ref="F10:F53" si="0">D10*E10</f>
        <v>76.5</v>
      </c>
      <c r="G10" s="206">
        <v>1.93</v>
      </c>
      <c r="H10" s="206">
        <f>D10*G10</f>
        <v>57.9</v>
      </c>
      <c r="I10" s="206">
        <f>SUM(F10+H10)/2</f>
        <v>67.2</v>
      </c>
      <c r="J10" s="206">
        <f>I10*12</f>
        <v>806.40000000000009</v>
      </c>
      <c r="K10" s="195"/>
    </row>
    <row r="11" spans="1:11">
      <c r="A11" s="219">
        <v>2</v>
      </c>
      <c r="B11" s="288" t="s">
        <v>440</v>
      </c>
      <c r="C11" s="228" t="s">
        <v>439</v>
      </c>
      <c r="D11" s="228">
        <v>15</v>
      </c>
      <c r="E11" s="206">
        <v>7.95</v>
      </c>
      <c r="F11" s="206">
        <f t="shared" si="0"/>
        <v>119.25</v>
      </c>
      <c r="G11" s="206">
        <v>7.03</v>
      </c>
      <c r="H11" s="206">
        <f t="shared" ref="H11:H53" si="1">D11*G11</f>
        <v>105.45</v>
      </c>
      <c r="I11" s="206">
        <f t="shared" ref="I11:I53" si="2">SUM(F11+H11)/2</f>
        <v>112.35</v>
      </c>
      <c r="J11" s="206">
        <f t="shared" ref="J11:J53" si="3">I11*12</f>
        <v>1348.1999999999998</v>
      </c>
      <c r="K11" s="195"/>
    </row>
    <row r="12" spans="1:11">
      <c r="A12" s="219">
        <v>3</v>
      </c>
      <c r="B12" s="288" t="s">
        <v>441</v>
      </c>
      <c r="C12" s="228" t="s">
        <v>439</v>
      </c>
      <c r="D12" s="228">
        <v>5</v>
      </c>
      <c r="E12" s="206">
        <v>16.899999999999999</v>
      </c>
      <c r="F12" s="206">
        <f t="shared" si="0"/>
        <v>84.5</v>
      </c>
      <c r="G12" s="206">
        <v>12.12</v>
      </c>
      <c r="H12" s="206">
        <f t="shared" si="1"/>
        <v>60.599999999999994</v>
      </c>
      <c r="I12" s="206">
        <f t="shared" si="2"/>
        <v>72.55</v>
      </c>
      <c r="J12" s="206">
        <f t="shared" si="3"/>
        <v>870.59999999999991</v>
      </c>
      <c r="K12" s="195"/>
    </row>
    <row r="13" spans="1:11" ht="51">
      <c r="A13" s="219">
        <v>4</v>
      </c>
      <c r="B13" s="288" t="s">
        <v>442</v>
      </c>
      <c r="C13" s="228" t="s">
        <v>365</v>
      </c>
      <c r="D13" s="228">
        <v>25</v>
      </c>
      <c r="E13" s="206">
        <v>11.87</v>
      </c>
      <c r="F13" s="206">
        <f t="shared" si="0"/>
        <v>296.75</v>
      </c>
      <c r="G13" s="206">
        <v>9.6199999999999992</v>
      </c>
      <c r="H13" s="206">
        <f t="shared" si="1"/>
        <v>240.49999999999997</v>
      </c>
      <c r="I13" s="206">
        <f t="shared" si="2"/>
        <v>268.625</v>
      </c>
      <c r="J13" s="206">
        <f t="shared" si="3"/>
        <v>3223.5</v>
      </c>
      <c r="K13" s="195"/>
    </row>
    <row r="14" spans="1:11">
      <c r="A14" s="219">
        <v>5</v>
      </c>
      <c r="B14" s="288" t="s">
        <v>443</v>
      </c>
      <c r="C14" s="228" t="s">
        <v>439</v>
      </c>
      <c r="D14" s="228">
        <v>2</v>
      </c>
      <c r="E14" s="206">
        <v>13.4</v>
      </c>
      <c r="F14" s="206">
        <f t="shared" si="0"/>
        <v>26.8</v>
      </c>
      <c r="G14" s="206">
        <v>13.66</v>
      </c>
      <c r="H14" s="206">
        <f t="shared" si="1"/>
        <v>27.32</v>
      </c>
      <c r="I14" s="206">
        <f t="shared" si="2"/>
        <v>27.060000000000002</v>
      </c>
      <c r="J14" s="206">
        <f t="shared" si="3"/>
        <v>324.72000000000003</v>
      </c>
      <c r="K14" s="195"/>
    </row>
    <row r="15" spans="1:11" ht="28.5" customHeight="1">
      <c r="A15" s="219">
        <v>6</v>
      </c>
      <c r="B15" s="288" t="s">
        <v>444</v>
      </c>
      <c r="C15" s="228" t="s">
        <v>439</v>
      </c>
      <c r="D15" s="228">
        <v>30</v>
      </c>
      <c r="E15" s="206">
        <v>15.49</v>
      </c>
      <c r="F15" s="206">
        <f t="shared" si="0"/>
        <v>464.7</v>
      </c>
      <c r="G15" s="206">
        <v>11.71</v>
      </c>
      <c r="H15" s="206">
        <f t="shared" si="1"/>
        <v>351.3</v>
      </c>
      <c r="I15" s="206">
        <f t="shared" si="2"/>
        <v>408</v>
      </c>
      <c r="J15" s="206">
        <f t="shared" si="3"/>
        <v>4896</v>
      </c>
      <c r="K15" s="195"/>
    </row>
    <row r="16" spans="1:11" ht="26.25" customHeight="1">
      <c r="A16" s="219">
        <v>7</v>
      </c>
      <c r="B16" s="288" t="s">
        <v>445</v>
      </c>
      <c r="C16" s="228" t="s">
        <v>365</v>
      </c>
      <c r="D16" s="228">
        <v>15</v>
      </c>
      <c r="E16" s="206">
        <v>1.9</v>
      </c>
      <c r="F16" s="206">
        <f t="shared" si="0"/>
        <v>28.5</v>
      </c>
      <c r="G16" s="206">
        <v>1.56</v>
      </c>
      <c r="H16" s="206">
        <f t="shared" si="1"/>
        <v>23.400000000000002</v>
      </c>
      <c r="I16" s="206">
        <f t="shared" si="2"/>
        <v>25.950000000000003</v>
      </c>
      <c r="J16" s="206">
        <f t="shared" si="3"/>
        <v>311.40000000000003</v>
      </c>
      <c r="K16" s="195"/>
    </row>
    <row r="17" spans="1:11" ht="31.15" customHeight="1">
      <c r="A17" s="219">
        <v>8</v>
      </c>
      <c r="B17" s="288" t="s">
        <v>446</v>
      </c>
      <c r="C17" s="228" t="s">
        <v>439</v>
      </c>
      <c r="D17" s="228">
        <v>10</v>
      </c>
      <c r="E17" s="206">
        <v>9.09</v>
      </c>
      <c r="F17" s="206">
        <f t="shared" si="0"/>
        <v>90.9</v>
      </c>
      <c r="G17" s="206">
        <v>8.43</v>
      </c>
      <c r="H17" s="206">
        <f t="shared" si="1"/>
        <v>84.3</v>
      </c>
      <c r="I17" s="206">
        <f t="shared" si="2"/>
        <v>87.6</v>
      </c>
      <c r="J17" s="206">
        <f t="shared" si="3"/>
        <v>1051.1999999999998</v>
      </c>
      <c r="K17" s="195"/>
    </row>
    <row r="18" spans="1:11" ht="51.75" customHeight="1">
      <c r="A18" s="219">
        <v>9</v>
      </c>
      <c r="B18" s="288" t="s">
        <v>447</v>
      </c>
      <c r="C18" s="228" t="s">
        <v>365</v>
      </c>
      <c r="D18" s="228">
        <v>20</v>
      </c>
      <c r="E18" s="206">
        <v>0.7</v>
      </c>
      <c r="F18" s="206">
        <f t="shared" si="0"/>
        <v>14</v>
      </c>
      <c r="G18" s="206">
        <v>0.99</v>
      </c>
      <c r="H18" s="206">
        <f t="shared" si="1"/>
        <v>19.8</v>
      </c>
      <c r="I18" s="206">
        <f t="shared" si="2"/>
        <v>16.899999999999999</v>
      </c>
      <c r="J18" s="206">
        <f t="shared" si="3"/>
        <v>202.79999999999998</v>
      </c>
      <c r="K18" s="195"/>
    </row>
    <row r="19" spans="1:11" ht="31.5" customHeight="1">
      <c r="A19" s="219">
        <v>10</v>
      </c>
      <c r="B19" s="288" t="s">
        <v>448</v>
      </c>
      <c r="C19" s="228" t="s">
        <v>365</v>
      </c>
      <c r="D19" s="228">
        <v>20</v>
      </c>
      <c r="E19" s="206">
        <v>2.4</v>
      </c>
      <c r="F19" s="206">
        <f t="shared" si="0"/>
        <v>48</v>
      </c>
      <c r="G19" s="206">
        <v>2.6</v>
      </c>
      <c r="H19" s="206">
        <f t="shared" si="1"/>
        <v>52</v>
      </c>
      <c r="I19" s="206">
        <f t="shared" si="2"/>
        <v>50</v>
      </c>
      <c r="J19" s="206">
        <f t="shared" si="3"/>
        <v>600</v>
      </c>
      <c r="K19" s="195"/>
    </row>
    <row r="20" spans="1:11" ht="16.5" customHeight="1">
      <c r="A20" s="271">
        <v>11</v>
      </c>
      <c r="B20" s="289" t="s">
        <v>449</v>
      </c>
      <c r="C20" s="290" t="s">
        <v>365</v>
      </c>
      <c r="D20" s="290">
        <v>1</v>
      </c>
      <c r="E20" s="230">
        <v>20.9</v>
      </c>
      <c r="F20" s="230">
        <f t="shared" si="0"/>
        <v>20.9</v>
      </c>
      <c r="G20" s="230">
        <v>17.37</v>
      </c>
      <c r="H20" s="206">
        <f t="shared" si="1"/>
        <v>17.37</v>
      </c>
      <c r="I20" s="206">
        <f t="shared" si="2"/>
        <v>19.134999999999998</v>
      </c>
      <c r="J20" s="206">
        <f t="shared" si="3"/>
        <v>229.61999999999998</v>
      </c>
      <c r="K20" s="195"/>
    </row>
    <row r="21" spans="1:11" ht="25.9" customHeight="1">
      <c r="A21" s="219">
        <v>12</v>
      </c>
      <c r="B21" s="288" t="s">
        <v>450</v>
      </c>
      <c r="C21" s="228" t="s">
        <v>365</v>
      </c>
      <c r="D21" s="228">
        <v>5</v>
      </c>
      <c r="E21" s="206">
        <v>6.9</v>
      </c>
      <c r="F21" s="206">
        <f t="shared" si="0"/>
        <v>34.5</v>
      </c>
      <c r="G21" s="206">
        <v>5.36</v>
      </c>
      <c r="H21" s="206">
        <f t="shared" si="1"/>
        <v>26.8</v>
      </c>
      <c r="I21" s="206">
        <f t="shared" si="2"/>
        <v>30.65</v>
      </c>
      <c r="J21" s="206">
        <f t="shared" si="3"/>
        <v>367.79999999999995</v>
      </c>
      <c r="K21" s="195"/>
    </row>
    <row r="22" spans="1:11" ht="24.4" customHeight="1">
      <c r="A22" s="219">
        <v>13</v>
      </c>
      <c r="B22" s="288" t="s">
        <v>451</v>
      </c>
      <c r="C22" s="228" t="s">
        <v>365</v>
      </c>
      <c r="D22" s="228">
        <v>10</v>
      </c>
      <c r="E22" s="206">
        <v>7.29</v>
      </c>
      <c r="F22" s="206">
        <f t="shared" si="0"/>
        <v>72.900000000000006</v>
      </c>
      <c r="G22" s="206">
        <v>7.26</v>
      </c>
      <c r="H22" s="206">
        <f t="shared" si="1"/>
        <v>72.599999999999994</v>
      </c>
      <c r="I22" s="206">
        <f t="shared" si="2"/>
        <v>72.75</v>
      </c>
      <c r="J22" s="206">
        <f t="shared" si="3"/>
        <v>873</v>
      </c>
      <c r="K22" s="195"/>
    </row>
    <row r="23" spans="1:11" ht="48" customHeight="1">
      <c r="A23" s="219">
        <v>14</v>
      </c>
      <c r="B23" s="288" t="s">
        <v>452</v>
      </c>
      <c r="C23" s="228" t="s">
        <v>453</v>
      </c>
      <c r="D23" s="228">
        <v>1</v>
      </c>
      <c r="E23" s="206">
        <v>19</v>
      </c>
      <c r="F23" s="206">
        <f t="shared" si="0"/>
        <v>19</v>
      </c>
      <c r="G23" s="206">
        <v>22.87</v>
      </c>
      <c r="H23" s="206">
        <f t="shared" si="1"/>
        <v>22.87</v>
      </c>
      <c r="I23" s="206">
        <f t="shared" si="2"/>
        <v>20.935000000000002</v>
      </c>
      <c r="J23" s="206">
        <f t="shared" si="3"/>
        <v>251.22000000000003</v>
      </c>
      <c r="K23" s="195"/>
    </row>
    <row r="24" spans="1:11" ht="54.4" customHeight="1">
      <c r="A24" s="219">
        <v>15</v>
      </c>
      <c r="B24" s="288" t="s">
        <v>454</v>
      </c>
      <c r="C24" s="228" t="s">
        <v>453</v>
      </c>
      <c r="D24" s="228">
        <v>1</v>
      </c>
      <c r="E24" s="206">
        <v>19</v>
      </c>
      <c r="F24" s="206">
        <f t="shared" si="0"/>
        <v>19</v>
      </c>
      <c r="G24" s="206">
        <v>22.87</v>
      </c>
      <c r="H24" s="206">
        <f t="shared" si="1"/>
        <v>22.87</v>
      </c>
      <c r="I24" s="206">
        <f t="shared" si="2"/>
        <v>20.935000000000002</v>
      </c>
      <c r="J24" s="206">
        <f t="shared" si="3"/>
        <v>251.22000000000003</v>
      </c>
      <c r="K24" s="195"/>
    </row>
    <row r="25" spans="1:11" ht="31.9" customHeight="1">
      <c r="A25" s="219">
        <v>16</v>
      </c>
      <c r="B25" s="288" t="s">
        <v>455</v>
      </c>
      <c r="C25" s="228" t="s">
        <v>376</v>
      </c>
      <c r="D25" s="228">
        <v>2</v>
      </c>
      <c r="E25" s="206">
        <v>2.6</v>
      </c>
      <c r="F25" s="206">
        <f t="shared" si="0"/>
        <v>5.2</v>
      </c>
      <c r="G25" s="206">
        <v>4.28</v>
      </c>
      <c r="H25" s="206">
        <f t="shared" si="1"/>
        <v>8.56</v>
      </c>
      <c r="I25" s="206">
        <f t="shared" si="2"/>
        <v>6.8800000000000008</v>
      </c>
      <c r="J25" s="206">
        <f t="shared" si="3"/>
        <v>82.56</v>
      </c>
      <c r="K25" s="195"/>
    </row>
    <row r="26" spans="1:11" ht="23.25" customHeight="1">
      <c r="A26" s="219">
        <v>17</v>
      </c>
      <c r="B26" s="288" t="s">
        <v>456</v>
      </c>
      <c r="C26" s="228" t="s">
        <v>376</v>
      </c>
      <c r="D26" s="228">
        <v>3</v>
      </c>
      <c r="E26" s="206">
        <v>4.7</v>
      </c>
      <c r="F26" s="206">
        <f t="shared" si="0"/>
        <v>14.100000000000001</v>
      </c>
      <c r="G26" s="206">
        <v>4.3099999999999996</v>
      </c>
      <c r="H26" s="206">
        <f t="shared" si="1"/>
        <v>12.93</v>
      </c>
      <c r="I26" s="206">
        <f t="shared" si="2"/>
        <v>13.515000000000001</v>
      </c>
      <c r="J26" s="206">
        <f t="shared" si="3"/>
        <v>162.18</v>
      </c>
      <c r="K26" s="195"/>
    </row>
    <row r="27" spans="1:11" ht="29.65" customHeight="1">
      <c r="A27" s="219">
        <v>18</v>
      </c>
      <c r="B27" s="288" t="s">
        <v>457</v>
      </c>
      <c r="C27" s="228" t="s">
        <v>376</v>
      </c>
      <c r="D27" s="228">
        <v>7</v>
      </c>
      <c r="E27" s="206">
        <v>5.49</v>
      </c>
      <c r="F27" s="206">
        <f t="shared" si="0"/>
        <v>38.43</v>
      </c>
      <c r="G27" s="206">
        <v>2.67</v>
      </c>
      <c r="H27" s="206">
        <f t="shared" si="1"/>
        <v>18.689999999999998</v>
      </c>
      <c r="I27" s="206">
        <f t="shared" si="2"/>
        <v>28.56</v>
      </c>
      <c r="J27" s="206">
        <f t="shared" si="3"/>
        <v>342.71999999999997</v>
      </c>
      <c r="K27" s="195"/>
    </row>
    <row r="28" spans="1:11" ht="38.25">
      <c r="A28" s="219">
        <v>19</v>
      </c>
      <c r="B28" s="288" t="s">
        <v>458</v>
      </c>
      <c r="C28" s="228" t="s">
        <v>365</v>
      </c>
      <c r="D28" s="228">
        <v>50</v>
      </c>
      <c r="E28" s="206">
        <v>8.99</v>
      </c>
      <c r="F28" s="206">
        <f t="shared" si="0"/>
        <v>449.5</v>
      </c>
      <c r="G28" s="206">
        <v>8.4</v>
      </c>
      <c r="H28" s="206">
        <f t="shared" si="1"/>
        <v>420</v>
      </c>
      <c r="I28" s="206">
        <f t="shared" si="2"/>
        <v>434.75</v>
      </c>
      <c r="J28" s="206">
        <f t="shared" si="3"/>
        <v>5217</v>
      </c>
      <c r="K28" s="195"/>
    </row>
    <row r="29" spans="1:11" ht="51">
      <c r="A29" s="219">
        <v>20</v>
      </c>
      <c r="B29" s="288" t="s">
        <v>459</v>
      </c>
      <c r="C29" s="228" t="s">
        <v>365</v>
      </c>
      <c r="D29" s="228">
        <v>1</v>
      </c>
      <c r="E29" s="206">
        <v>9.5</v>
      </c>
      <c r="F29" s="206">
        <f t="shared" si="0"/>
        <v>9.5</v>
      </c>
      <c r="G29" s="206">
        <v>9.07</v>
      </c>
      <c r="H29" s="206">
        <f t="shared" si="1"/>
        <v>9.07</v>
      </c>
      <c r="I29" s="206">
        <f t="shared" si="2"/>
        <v>9.2850000000000001</v>
      </c>
      <c r="J29" s="206">
        <f t="shared" si="3"/>
        <v>111.42</v>
      </c>
      <c r="K29" s="195"/>
    </row>
    <row r="30" spans="1:11">
      <c r="A30" s="219">
        <v>21</v>
      </c>
      <c r="B30" s="288" t="s">
        <v>460</v>
      </c>
      <c r="C30" s="228" t="s">
        <v>461</v>
      </c>
      <c r="D30" s="228">
        <v>1</v>
      </c>
      <c r="E30" s="206">
        <v>47.92</v>
      </c>
      <c r="F30" s="206">
        <f t="shared" si="0"/>
        <v>47.92</v>
      </c>
      <c r="G30" s="206">
        <v>28.84</v>
      </c>
      <c r="H30" s="206">
        <f t="shared" si="1"/>
        <v>28.84</v>
      </c>
      <c r="I30" s="206">
        <f t="shared" si="2"/>
        <v>38.380000000000003</v>
      </c>
      <c r="J30" s="206">
        <f t="shared" si="3"/>
        <v>460.56000000000006</v>
      </c>
      <c r="K30" s="195"/>
    </row>
    <row r="31" spans="1:11" ht="25.5">
      <c r="A31" s="219">
        <v>22</v>
      </c>
      <c r="B31" s="288" t="s">
        <v>462</v>
      </c>
      <c r="C31" s="228" t="s">
        <v>463</v>
      </c>
      <c r="D31" s="228">
        <v>1</v>
      </c>
      <c r="E31" s="206">
        <v>2.5499999999999998</v>
      </c>
      <c r="F31" s="206">
        <f t="shared" si="0"/>
        <v>2.5499999999999998</v>
      </c>
      <c r="G31" s="206">
        <v>2.02</v>
      </c>
      <c r="H31" s="206">
        <f t="shared" si="1"/>
        <v>2.02</v>
      </c>
      <c r="I31" s="206">
        <f t="shared" si="2"/>
        <v>2.2850000000000001</v>
      </c>
      <c r="J31" s="206">
        <f t="shared" si="3"/>
        <v>27.42</v>
      </c>
      <c r="K31" s="195"/>
    </row>
    <row r="32" spans="1:11" ht="38.25">
      <c r="A32" s="219">
        <v>23</v>
      </c>
      <c r="B32" s="288" t="s">
        <v>464</v>
      </c>
      <c r="C32" s="228" t="s">
        <v>365</v>
      </c>
      <c r="D32" s="228">
        <v>30</v>
      </c>
      <c r="E32" s="206">
        <v>4.45</v>
      </c>
      <c r="F32" s="206">
        <f t="shared" si="0"/>
        <v>133.5</v>
      </c>
      <c r="G32" s="206">
        <v>4.72</v>
      </c>
      <c r="H32" s="206">
        <f t="shared" si="1"/>
        <v>141.6</v>
      </c>
      <c r="I32" s="206">
        <f t="shared" si="2"/>
        <v>137.55000000000001</v>
      </c>
      <c r="J32" s="206">
        <f t="shared" si="3"/>
        <v>1650.6000000000001</v>
      </c>
      <c r="K32" s="195"/>
    </row>
    <row r="33" spans="1:11" ht="85.5" customHeight="1">
      <c r="A33" s="219">
        <v>24</v>
      </c>
      <c r="B33" s="288" t="s">
        <v>465</v>
      </c>
      <c r="C33" s="228" t="s">
        <v>466</v>
      </c>
      <c r="D33" s="228">
        <v>10</v>
      </c>
      <c r="E33" s="206">
        <v>69.95</v>
      </c>
      <c r="F33" s="206">
        <f t="shared" si="0"/>
        <v>699.5</v>
      </c>
      <c r="G33" s="206">
        <v>56.6</v>
      </c>
      <c r="H33" s="206">
        <f t="shared" si="1"/>
        <v>566</v>
      </c>
      <c r="I33" s="206">
        <f t="shared" si="2"/>
        <v>632.75</v>
      </c>
      <c r="J33" s="206">
        <f t="shared" si="3"/>
        <v>7593</v>
      </c>
      <c r="K33" s="195"/>
    </row>
    <row r="34" spans="1:11" ht="94.5" customHeight="1">
      <c r="A34" s="271">
        <v>25</v>
      </c>
      <c r="B34" s="289" t="s">
        <v>467</v>
      </c>
      <c r="C34" s="290" t="s">
        <v>466</v>
      </c>
      <c r="D34" s="290">
        <v>10</v>
      </c>
      <c r="E34" s="230">
        <v>31.25</v>
      </c>
      <c r="F34" s="230">
        <f t="shared" si="0"/>
        <v>312.5</v>
      </c>
      <c r="G34" s="230">
        <v>30.41</v>
      </c>
      <c r="H34" s="230">
        <f t="shared" si="1"/>
        <v>304.10000000000002</v>
      </c>
      <c r="I34" s="206">
        <f t="shared" si="2"/>
        <v>308.3</v>
      </c>
      <c r="J34" s="206">
        <f t="shared" si="3"/>
        <v>3699.6000000000004</v>
      </c>
      <c r="K34" s="195"/>
    </row>
    <row r="35" spans="1:11" ht="76.5">
      <c r="A35" s="271">
        <v>26</v>
      </c>
      <c r="B35" s="289" t="s">
        <v>468</v>
      </c>
      <c r="C35" s="290" t="s">
        <v>466</v>
      </c>
      <c r="D35" s="290">
        <v>30</v>
      </c>
      <c r="E35" s="230">
        <v>97.75</v>
      </c>
      <c r="F35" s="230">
        <f t="shared" si="0"/>
        <v>2932.5</v>
      </c>
      <c r="G35" s="230">
        <v>68.97</v>
      </c>
      <c r="H35" s="230">
        <f t="shared" si="1"/>
        <v>2069.1</v>
      </c>
      <c r="I35" s="206">
        <f t="shared" si="2"/>
        <v>2500.8000000000002</v>
      </c>
      <c r="J35" s="206">
        <f t="shared" si="3"/>
        <v>30009.600000000002</v>
      </c>
      <c r="K35" s="195"/>
    </row>
    <row r="36" spans="1:11" ht="38.25">
      <c r="A36" s="219">
        <v>27</v>
      </c>
      <c r="B36" s="288" t="s">
        <v>469</v>
      </c>
      <c r="C36" s="228" t="s">
        <v>365</v>
      </c>
      <c r="D36" s="228">
        <v>7</v>
      </c>
      <c r="E36" s="206">
        <v>8.15</v>
      </c>
      <c r="F36" s="206">
        <f t="shared" si="0"/>
        <v>57.050000000000004</v>
      </c>
      <c r="G36" s="206">
        <v>7.65</v>
      </c>
      <c r="H36" s="206">
        <f t="shared" si="1"/>
        <v>53.550000000000004</v>
      </c>
      <c r="I36" s="206">
        <f t="shared" si="2"/>
        <v>55.300000000000004</v>
      </c>
      <c r="J36" s="206">
        <f t="shared" si="3"/>
        <v>663.6</v>
      </c>
      <c r="K36" s="195"/>
    </row>
    <row r="37" spans="1:11" ht="25.5">
      <c r="A37" s="219">
        <v>28</v>
      </c>
      <c r="B37" s="288" t="s">
        <v>470</v>
      </c>
      <c r="C37" s="228" t="s">
        <v>365</v>
      </c>
      <c r="D37" s="228">
        <v>50</v>
      </c>
      <c r="E37" s="206">
        <v>3.89</v>
      </c>
      <c r="F37" s="206">
        <f t="shared" si="0"/>
        <v>194.5</v>
      </c>
      <c r="G37" s="206">
        <v>3.15</v>
      </c>
      <c r="H37" s="206">
        <f t="shared" si="1"/>
        <v>157.5</v>
      </c>
      <c r="I37" s="206">
        <f t="shared" si="2"/>
        <v>176</v>
      </c>
      <c r="J37" s="206">
        <f t="shared" si="3"/>
        <v>2112</v>
      </c>
      <c r="K37" s="195"/>
    </row>
    <row r="38" spans="1:11" ht="38.25">
      <c r="A38" s="271">
        <v>29</v>
      </c>
      <c r="B38" s="289" t="s">
        <v>471</v>
      </c>
      <c r="C38" s="290" t="s">
        <v>365</v>
      </c>
      <c r="D38" s="290">
        <v>7</v>
      </c>
      <c r="E38" s="230">
        <v>52</v>
      </c>
      <c r="F38" s="230">
        <f t="shared" si="0"/>
        <v>364</v>
      </c>
      <c r="G38" s="230">
        <v>38.729999999999997</v>
      </c>
      <c r="H38" s="206">
        <f t="shared" si="1"/>
        <v>271.10999999999996</v>
      </c>
      <c r="I38" s="206">
        <f t="shared" si="2"/>
        <v>317.55499999999995</v>
      </c>
      <c r="J38" s="206">
        <f t="shared" si="3"/>
        <v>3810.6599999999994</v>
      </c>
      <c r="K38" s="195"/>
    </row>
    <row r="39" spans="1:11" ht="38.25">
      <c r="A39" s="219">
        <v>30</v>
      </c>
      <c r="B39" s="288" t="s">
        <v>472</v>
      </c>
      <c r="C39" s="228" t="s">
        <v>365</v>
      </c>
      <c r="D39" s="228">
        <v>7</v>
      </c>
      <c r="E39" s="206">
        <v>29</v>
      </c>
      <c r="F39" s="206">
        <f t="shared" si="0"/>
        <v>203</v>
      </c>
      <c r="G39" s="206">
        <v>25.88</v>
      </c>
      <c r="H39" s="206">
        <f t="shared" si="1"/>
        <v>181.16</v>
      </c>
      <c r="I39" s="206">
        <f t="shared" si="2"/>
        <v>192.07999999999998</v>
      </c>
      <c r="J39" s="206">
        <f t="shared" si="3"/>
        <v>2304.96</v>
      </c>
      <c r="K39" s="195"/>
    </row>
    <row r="40" spans="1:11" ht="38.25">
      <c r="A40" s="219">
        <v>31</v>
      </c>
      <c r="B40" s="288" t="s">
        <v>473</v>
      </c>
      <c r="C40" s="228" t="s">
        <v>365</v>
      </c>
      <c r="D40" s="228">
        <v>7</v>
      </c>
      <c r="E40" s="206">
        <v>40.51</v>
      </c>
      <c r="F40" s="206">
        <f t="shared" si="0"/>
        <v>283.57</v>
      </c>
      <c r="G40" s="206">
        <v>25.83</v>
      </c>
      <c r="H40" s="206">
        <f t="shared" si="1"/>
        <v>180.81</v>
      </c>
      <c r="I40" s="206">
        <f t="shared" si="2"/>
        <v>232.19</v>
      </c>
      <c r="J40" s="206">
        <f t="shared" si="3"/>
        <v>2786.2799999999997</v>
      </c>
      <c r="K40" s="195"/>
    </row>
    <row r="41" spans="1:11" ht="63.75">
      <c r="A41" s="219">
        <v>32</v>
      </c>
      <c r="B41" s="288" t="s">
        <v>474</v>
      </c>
      <c r="C41" s="228" t="s">
        <v>365</v>
      </c>
      <c r="D41" s="228">
        <v>15</v>
      </c>
      <c r="E41" s="206">
        <v>8.99</v>
      </c>
      <c r="F41" s="206">
        <f t="shared" si="0"/>
        <v>134.85</v>
      </c>
      <c r="G41" s="206">
        <v>7.52</v>
      </c>
      <c r="H41" s="206">
        <f t="shared" si="1"/>
        <v>112.8</v>
      </c>
      <c r="I41" s="206">
        <f t="shared" si="2"/>
        <v>123.82499999999999</v>
      </c>
      <c r="J41" s="206">
        <f t="shared" si="3"/>
        <v>1485.8999999999999</v>
      </c>
      <c r="K41" s="195"/>
    </row>
    <row r="42" spans="1:11" ht="25.5">
      <c r="A42" s="219">
        <v>33</v>
      </c>
      <c r="B42" s="288" t="s">
        <v>475</v>
      </c>
      <c r="C42" s="228" t="s">
        <v>365</v>
      </c>
      <c r="D42" s="228">
        <v>14</v>
      </c>
      <c r="E42" s="206">
        <v>14.99</v>
      </c>
      <c r="F42" s="206">
        <f t="shared" si="0"/>
        <v>209.86</v>
      </c>
      <c r="G42" s="206">
        <v>9.67</v>
      </c>
      <c r="H42" s="206">
        <f t="shared" si="1"/>
        <v>135.38</v>
      </c>
      <c r="I42" s="206">
        <f t="shared" si="2"/>
        <v>172.62</v>
      </c>
      <c r="J42" s="206">
        <f t="shared" si="3"/>
        <v>2071.44</v>
      </c>
      <c r="K42" s="195"/>
    </row>
    <row r="43" spans="1:11" ht="38.25">
      <c r="A43" s="219">
        <v>34</v>
      </c>
      <c r="B43" s="288" t="s">
        <v>476</v>
      </c>
      <c r="C43" s="228" t="s">
        <v>463</v>
      </c>
      <c r="D43" s="228">
        <v>1</v>
      </c>
      <c r="E43" s="206">
        <v>14.49</v>
      </c>
      <c r="F43" s="206">
        <f t="shared" si="0"/>
        <v>14.49</v>
      </c>
      <c r="G43" s="206">
        <v>10.210000000000001</v>
      </c>
      <c r="H43" s="206">
        <f t="shared" si="1"/>
        <v>10.210000000000001</v>
      </c>
      <c r="I43" s="206">
        <f t="shared" si="2"/>
        <v>12.350000000000001</v>
      </c>
      <c r="J43" s="206">
        <f t="shared" si="3"/>
        <v>148.20000000000002</v>
      </c>
      <c r="K43" s="195"/>
    </row>
    <row r="44" spans="1:11" ht="25.5">
      <c r="A44" s="219">
        <v>35</v>
      </c>
      <c r="B44" s="288" t="s">
        <v>477</v>
      </c>
      <c r="C44" s="228" t="s">
        <v>365</v>
      </c>
      <c r="D44" s="228">
        <v>20</v>
      </c>
      <c r="E44" s="206">
        <v>3.69</v>
      </c>
      <c r="F44" s="206">
        <f t="shared" si="0"/>
        <v>73.8</v>
      </c>
      <c r="G44" s="206">
        <v>3.74</v>
      </c>
      <c r="H44" s="206">
        <f t="shared" si="1"/>
        <v>74.800000000000011</v>
      </c>
      <c r="I44" s="206">
        <f t="shared" si="2"/>
        <v>74.300000000000011</v>
      </c>
      <c r="J44" s="206">
        <f t="shared" si="3"/>
        <v>891.60000000000014</v>
      </c>
      <c r="K44" s="195"/>
    </row>
    <row r="45" spans="1:11" ht="38.25">
      <c r="A45" s="219">
        <v>36</v>
      </c>
      <c r="B45" s="288" t="s">
        <v>478</v>
      </c>
      <c r="C45" s="228" t="s">
        <v>365</v>
      </c>
      <c r="D45" s="228">
        <v>1</v>
      </c>
      <c r="E45" s="206">
        <v>11.79</v>
      </c>
      <c r="F45" s="206">
        <f t="shared" si="0"/>
        <v>11.79</v>
      </c>
      <c r="G45" s="206">
        <v>9.57</v>
      </c>
      <c r="H45" s="206">
        <f t="shared" si="1"/>
        <v>9.57</v>
      </c>
      <c r="I45" s="206">
        <f t="shared" si="2"/>
        <v>10.68</v>
      </c>
      <c r="J45" s="206">
        <f t="shared" si="3"/>
        <v>128.16</v>
      </c>
      <c r="K45" s="195"/>
    </row>
    <row r="46" spans="1:11" ht="63.75">
      <c r="A46" s="219">
        <v>37</v>
      </c>
      <c r="B46" s="288" t="s">
        <v>479</v>
      </c>
      <c r="C46" s="228" t="s">
        <v>439</v>
      </c>
      <c r="D46" s="228">
        <v>20</v>
      </c>
      <c r="E46" s="206">
        <v>10</v>
      </c>
      <c r="F46" s="206">
        <f t="shared" si="0"/>
        <v>200</v>
      </c>
      <c r="G46" s="206">
        <v>9.57</v>
      </c>
      <c r="H46" s="206">
        <f t="shared" si="1"/>
        <v>191.4</v>
      </c>
      <c r="I46" s="206">
        <f t="shared" si="2"/>
        <v>195.7</v>
      </c>
      <c r="J46" s="206">
        <f t="shared" si="3"/>
        <v>2348.3999999999996</v>
      </c>
      <c r="K46" s="195"/>
    </row>
    <row r="47" spans="1:11" ht="38.25">
      <c r="A47" s="271">
        <v>38</v>
      </c>
      <c r="B47" s="289" t="s">
        <v>480</v>
      </c>
      <c r="C47" s="290" t="s">
        <v>365</v>
      </c>
      <c r="D47" s="290">
        <v>2</v>
      </c>
      <c r="E47" s="230">
        <v>18.420000000000002</v>
      </c>
      <c r="F47" s="230">
        <f t="shared" si="0"/>
        <v>36.840000000000003</v>
      </c>
      <c r="G47" s="230">
        <v>16.66</v>
      </c>
      <c r="H47" s="230">
        <f t="shared" si="1"/>
        <v>33.32</v>
      </c>
      <c r="I47" s="230">
        <f t="shared" si="2"/>
        <v>35.08</v>
      </c>
      <c r="J47" s="206">
        <f t="shared" si="3"/>
        <v>420.96</v>
      </c>
      <c r="K47" s="195"/>
    </row>
    <row r="48" spans="1:11">
      <c r="A48" s="219">
        <v>39</v>
      </c>
      <c r="B48" s="288" t="s">
        <v>481</v>
      </c>
      <c r="C48" s="228" t="s">
        <v>439</v>
      </c>
      <c r="D48" s="228">
        <v>1</v>
      </c>
      <c r="E48" s="206">
        <v>38</v>
      </c>
      <c r="F48" s="206">
        <f t="shared" si="0"/>
        <v>38</v>
      </c>
      <c r="G48" s="206">
        <v>39.35</v>
      </c>
      <c r="H48" s="206">
        <f t="shared" si="1"/>
        <v>39.35</v>
      </c>
      <c r="I48" s="206">
        <f t="shared" si="2"/>
        <v>38.674999999999997</v>
      </c>
      <c r="J48" s="206">
        <f t="shared" si="3"/>
        <v>464.09999999999997</v>
      </c>
      <c r="K48" s="195"/>
    </row>
    <row r="49" spans="1:11" ht="96.4" customHeight="1">
      <c r="A49" s="271">
        <v>40</v>
      </c>
      <c r="B49" s="289" t="s">
        <v>482</v>
      </c>
      <c r="C49" s="290" t="s">
        <v>365</v>
      </c>
      <c r="D49" s="290">
        <v>1</v>
      </c>
      <c r="E49" s="230">
        <v>50.56</v>
      </c>
      <c r="F49" s="230">
        <f t="shared" si="0"/>
        <v>50.56</v>
      </c>
      <c r="G49" s="230">
        <v>34.94</v>
      </c>
      <c r="H49" s="230">
        <f t="shared" si="1"/>
        <v>34.94</v>
      </c>
      <c r="I49" s="230">
        <f t="shared" si="2"/>
        <v>42.75</v>
      </c>
      <c r="J49" s="206">
        <f t="shared" si="3"/>
        <v>513</v>
      </c>
      <c r="K49" s="195"/>
    </row>
    <row r="50" spans="1:11" ht="89.25">
      <c r="A50" s="271">
        <v>41</v>
      </c>
      <c r="B50" s="289" t="s">
        <v>483</v>
      </c>
      <c r="C50" s="290" t="s">
        <v>365</v>
      </c>
      <c r="D50" s="290">
        <v>5</v>
      </c>
      <c r="E50" s="230">
        <v>48.38</v>
      </c>
      <c r="F50" s="230">
        <f t="shared" si="0"/>
        <v>241.9</v>
      </c>
      <c r="G50" s="230">
        <v>34.94</v>
      </c>
      <c r="H50" s="230">
        <f t="shared" si="1"/>
        <v>174.7</v>
      </c>
      <c r="I50" s="230">
        <f t="shared" si="2"/>
        <v>208.3</v>
      </c>
      <c r="J50" s="206">
        <f t="shared" si="3"/>
        <v>2499.6000000000004</v>
      </c>
      <c r="K50" s="195"/>
    </row>
    <row r="51" spans="1:11" ht="110.25" customHeight="1">
      <c r="A51" s="271">
        <v>42</v>
      </c>
      <c r="B51" s="289" t="s">
        <v>484</v>
      </c>
      <c r="C51" s="290" t="s">
        <v>365</v>
      </c>
      <c r="D51" s="290">
        <v>5</v>
      </c>
      <c r="E51" s="230">
        <v>35.29</v>
      </c>
      <c r="F51" s="230">
        <f t="shared" si="0"/>
        <v>176.45</v>
      </c>
      <c r="G51" s="230">
        <v>27.29</v>
      </c>
      <c r="H51" s="230">
        <f t="shared" si="1"/>
        <v>136.44999999999999</v>
      </c>
      <c r="I51" s="230">
        <f t="shared" si="2"/>
        <v>156.44999999999999</v>
      </c>
      <c r="J51" s="206">
        <f t="shared" si="3"/>
        <v>1877.3999999999999</v>
      </c>
      <c r="K51" s="195"/>
    </row>
    <row r="52" spans="1:11" ht="89.25">
      <c r="A52" s="271">
        <v>43</v>
      </c>
      <c r="B52" s="289" t="s">
        <v>485</v>
      </c>
      <c r="C52" s="290" t="s">
        <v>365</v>
      </c>
      <c r="D52" s="290">
        <v>5</v>
      </c>
      <c r="E52" s="230">
        <v>41.48</v>
      </c>
      <c r="F52" s="230">
        <f t="shared" si="0"/>
        <v>207.39999999999998</v>
      </c>
      <c r="G52" s="230">
        <v>27.29</v>
      </c>
      <c r="H52" s="230">
        <f t="shared" si="1"/>
        <v>136.44999999999999</v>
      </c>
      <c r="I52" s="230">
        <f t="shared" si="2"/>
        <v>171.92499999999998</v>
      </c>
      <c r="J52" s="206">
        <f t="shared" si="3"/>
        <v>2063.1</v>
      </c>
      <c r="K52" s="195"/>
    </row>
    <row r="53" spans="1:11" ht="25.5">
      <c r="A53" s="271">
        <v>44</v>
      </c>
      <c r="B53" s="289" t="s">
        <v>486</v>
      </c>
      <c r="C53" s="290" t="s">
        <v>365</v>
      </c>
      <c r="D53" s="290">
        <v>5</v>
      </c>
      <c r="E53" s="230">
        <v>7.32</v>
      </c>
      <c r="F53" s="230">
        <f t="shared" si="0"/>
        <v>36.6</v>
      </c>
      <c r="G53" s="230">
        <v>5.49</v>
      </c>
      <c r="H53" s="230">
        <f t="shared" si="1"/>
        <v>27.450000000000003</v>
      </c>
      <c r="I53" s="230">
        <f t="shared" si="2"/>
        <v>32.025000000000006</v>
      </c>
      <c r="J53" s="206">
        <f t="shared" si="3"/>
        <v>384.30000000000007</v>
      </c>
      <c r="K53" s="195"/>
    </row>
    <row r="54" spans="1:11">
      <c r="A54" s="278" t="s">
        <v>378</v>
      </c>
      <c r="B54" s="279"/>
      <c r="C54" s="219"/>
      <c r="D54" s="219"/>
      <c r="E54" s="206"/>
      <c r="F54" s="206">
        <f>SUM(F10:F53)</f>
        <v>8596.0600000000013</v>
      </c>
      <c r="G54" s="206"/>
      <c r="H54" s="206">
        <f>SUM(H10:H53)</f>
        <v>6726.9399999999978</v>
      </c>
      <c r="I54" s="206">
        <f>SUM(I10:I53)</f>
        <v>7661.5000000000009</v>
      </c>
      <c r="J54" s="206">
        <f>SUM(J10:J53)</f>
        <v>91938.000000000029</v>
      </c>
      <c r="K54" s="190"/>
    </row>
    <row r="55" spans="1:11">
      <c r="A55" s="291" t="s">
        <v>378</v>
      </c>
      <c r="B55" s="291"/>
      <c r="C55" s="291"/>
      <c r="D55" s="291"/>
      <c r="E55" s="291"/>
      <c r="F55" s="459" t="s">
        <v>487</v>
      </c>
      <c r="G55" s="459"/>
      <c r="H55" s="459"/>
      <c r="I55" s="292">
        <f>I54/7</f>
        <v>1094.5000000000002</v>
      </c>
      <c r="J55" s="291"/>
      <c r="K55" s="190"/>
    </row>
    <row r="56" spans="1:11">
      <c r="A56" s="293"/>
      <c r="B56" s="293"/>
      <c r="C56" s="293"/>
      <c r="D56" s="293"/>
      <c r="E56" s="293"/>
      <c r="F56" s="293"/>
      <c r="G56" s="293"/>
      <c r="H56" s="293"/>
      <c r="I56" s="293"/>
      <c r="J56" s="293"/>
      <c r="K56" s="190"/>
    </row>
    <row r="57" spans="1:11">
      <c r="A57" s="293"/>
      <c r="B57" s="293"/>
      <c r="C57" s="293"/>
      <c r="D57" s="293"/>
      <c r="E57" s="293"/>
      <c r="F57" s="293"/>
      <c r="G57" s="293"/>
      <c r="H57" s="293"/>
      <c r="I57" s="293"/>
      <c r="J57" s="293"/>
      <c r="K57" s="190"/>
    </row>
    <row r="58" spans="1:11">
      <c r="A58" s="293"/>
      <c r="B58" s="293"/>
      <c r="C58" s="293"/>
      <c r="D58" s="293"/>
      <c r="E58" s="293"/>
      <c r="F58" s="293"/>
      <c r="G58" s="293"/>
      <c r="H58" s="293"/>
      <c r="I58" s="293"/>
      <c r="J58" s="293"/>
      <c r="K58" s="190"/>
    </row>
    <row r="59" spans="1:11">
      <c r="A59" s="293"/>
      <c r="B59" s="293"/>
      <c r="C59" s="293"/>
      <c r="D59" s="293"/>
      <c r="E59" s="293"/>
      <c r="F59" s="293"/>
      <c r="G59" s="293"/>
      <c r="H59" s="293"/>
      <c r="I59" s="293"/>
      <c r="J59" s="293"/>
      <c r="K59" s="190"/>
    </row>
    <row r="60" spans="1:11">
      <c r="A60" s="293"/>
      <c r="B60" s="293"/>
      <c r="C60" s="293"/>
      <c r="D60" s="293"/>
      <c r="E60" s="293"/>
      <c r="F60" s="293"/>
      <c r="G60" s="293"/>
      <c r="H60" s="293"/>
      <c r="I60" s="293"/>
      <c r="J60" s="293"/>
      <c r="K60" s="190"/>
    </row>
    <row r="61" spans="1:11">
      <c r="A61" s="293"/>
      <c r="B61" s="293"/>
      <c r="C61" s="293"/>
      <c r="D61" s="293"/>
      <c r="E61" s="293"/>
      <c r="F61" s="293"/>
      <c r="G61" s="293"/>
      <c r="H61" s="293"/>
      <c r="I61" s="293"/>
      <c r="J61" s="293"/>
    </row>
    <row r="62" spans="1:11">
      <c r="A62" s="455" t="s">
        <v>359</v>
      </c>
      <c r="B62" s="455"/>
      <c r="C62" s="455"/>
      <c r="D62" s="455"/>
      <c r="E62" s="455"/>
      <c r="F62" s="455"/>
      <c r="G62" s="455"/>
      <c r="H62" s="455"/>
      <c r="I62" s="455"/>
      <c r="J62" s="455"/>
    </row>
    <row r="63" spans="1:11">
      <c r="A63" s="455" t="s">
        <v>360</v>
      </c>
      <c r="B63" s="455"/>
      <c r="C63" s="455"/>
      <c r="D63" s="455"/>
      <c r="E63" s="455"/>
      <c r="F63" s="455"/>
      <c r="G63" s="455"/>
      <c r="H63" s="455"/>
      <c r="I63" s="455"/>
      <c r="J63" s="455"/>
    </row>
    <row r="64" spans="1:11">
      <c r="A64" s="453" t="s">
        <v>361</v>
      </c>
      <c r="B64" s="453"/>
      <c r="C64" s="453"/>
      <c r="D64" s="453"/>
      <c r="E64" s="453"/>
      <c r="F64" s="453"/>
      <c r="G64" s="453"/>
      <c r="H64" s="453"/>
      <c r="I64" s="453"/>
      <c r="J64" s="453"/>
    </row>
    <row r="65" spans="1:10">
      <c r="A65" s="453" t="s">
        <v>434</v>
      </c>
      <c r="B65" s="453"/>
      <c r="C65" s="453"/>
      <c r="D65" s="453"/>
      <c r="E65" s="453"/>
      <c r="F65" s="453"/>
      <c r="G65" s="453"/>
      <c r="H65" s="453"/>
      <c r="I65" s="453"/>
      <c r="J65" s="453"/>
    </row>
    <row r="66" spans="1:10">
      <c r="A66" s="453" t="s">
        <v>488</v>
      </c>
      <c r="B66" s="453"/>
      <c r="C66" s="453"/>
      <c r="D66" s="453"/>
      <c r="E66" s="453"/>
      <c r="F66" s="453"/>
      <c r="G66" s="453"/>
      <c r="H66" s="453"/>
      <c r="I66" s="453"/>
      <c r="J66" s="453"/>
    </row>
    <row r="67" spans="1:10">
      <c r="A67" s="456" t="s">
        <v>363</v>
      </c>
      <c r="B67" s="457" t="s">
        <v>364</v>
      </c>
      <c r="C67" s="457" t="s">
        <v>365</v>
      </c>
      <c r="D67" s="458" t="s">
        <v>489</v>
      </c>
      <c r="E67" s="453" t="s">
        <v>367</v>
      </c>
      <c r="F67" s="453"/>
      <c r="G67" s="453"/>
      <c r="H67" s="453"/>
      <c r="I67" s="453"/>
      <c r="J67" s="453"/>
    </row>
    <row r="68" spans="1:10">
      <c r="A68" s="456"/>
      <c r="B68" s="457"/>
      <c r="C68" s="457"/>
      <c r="D68" s="458"/>
      <c r="E68" s="458" t="s">
        <v>369</v>
      </c>
      <c r="F68" s="458"/>
      <c r="G68" s="458" t="s">
        <v>403</v>
      </c>
      <c r="H68" s="458"/>
      <c r="I68" s="458" t="s">
        <v>490</v>
      </c>
      <c r="J68" s="458"/>
    </row>
    <row r="69" spans="1:10" ht="34.9">
      <c r="A69" s="456"/>
      <c r="B69" s="457"/>
      <c r="C69" s="457"/>
      <c r="D69" s="458"/>
      <c r="E69" s="253" t="s">
        <v>370</v>
      </c>
      <c r="F69" s="253" t="s">
        <v>371</v>
      </c>
      <c r="G69" s="253" t="s">
        <v>370</v>
      </c>
      <c r="H69" s="253" t="s">
        <v>371</v>
      </c>
      <c r="I69" s="253" t="s">
        <v>437</v>
      </c>
      <c r="J69" s="253" t="s">
        <v>391</v>
      </c>
    </row>
    <row r="70" spans="1:10" ht="26.65">
      <c r="A70" s="219">
        <v>45</v>
      </c>
      <c r="B70" s="227" t="s">
        <v>491</v>
      </c>
      <c r="C70" s="228" t="s">
        <v>365</v>
      </c>
      <c r="D70" s="229">
        <v>14</v>
      </c>
      <c r="E70" s="206">
        <v>8.3000000000000007</v>
      </c>
      <c r="F70" s="206">
        <f t="shared" ref="F70:F83" si="4">E70*D70</f>
        <v>116.20000000000002</v>
      </c>
      <c r="G70" s="206">
        <v>8.9</v>
      </c>
      <c r="H70" s="206">
        <f t="shared" ref="H70:H83" si="5">D70*G70</f>
        <v>124.60000000000001</v>
      </c>
      <c r="I70" s="206">
        <f t="shared" ref="I70:I73" si="6">SUM(E70+G70)/2</f>
        <v>8.6000000000000014</v>
      </c>
      <c r="J70" s="206">
        <f>I70*12</f>
        <v>103.20000000000002</v>
      </c>
    </row>
    <row r="71" spans="1:10">
      <c r="A71" s="219">
        <v>46</v>
      </c>
      <c r="B71" s="227" t="s">
        <v>492</v>
      </c>
      <c r="C71" s="228" t="s">
        <v>365</v>
      </c>
      <c r="D71" s="229">
        <v>2</v>
      </c>
      <c r="E71" s="206">
        <v>9.15</v>
      </c>
      <c r="F71" s="206">
        <f t="shared" si="4"/>
        <v>18.3</v>
      </c>
      <c r="G71" s="206">
        <v>11.48</v>
      </c>
      <c r="H71" s="206">
        <f t="shared" si="5"/>
        <v>22.96</v>
      </c>
      <c r="I71" s="206">
        <f t="shared" si="6"/>
        <v>10.315000000000001</v>
      </c>
      <c r="J71" s="206">
        <f t="shared" ref="J71:J83" si="7">I71*12</f>
        <v>123.78000000000002</v>
      </c>
    </row>
    <row r="72" spans="1:10">
      <c r="A72" s="219">
        <v>47</v>
      </c>
      <c r="B72" s="227" t="s">
        <v>493</v>
      </c>
      <c r="C72" s="228" t="s">
        <v>365</v>
      </c>
      <c r="D72" s="229">
        <v>14</v>
      </c>
      <c r="E72" s="206">
        <v>9.1</v>
      </c>
      <c r="F72" s="206">
        <f t="shared" si="4"/>
        <v>127.39999999999999</v>
      </c>
      <c r="G72" s="206">
        <v>4.68</v>
      </c>
      <c r="H72" s="206">
        <f t="shared" si="5"/>
        <v>65.52</v>
      </c>
      <c r="I72" s="206">
        <f t="shared" si="6"/>
        <v>6.89</v>
      </c>
      <c r="J72" s="206">
        <f t="shared" si="7"/>
        <v>82.679999999999993</v>
      </c>
    </row>
    <row r="73" spans="1:10">
      <c r="A73" s="219">
        <v>48</v>
      </c>
      <c r="B73" s="227" t="s">
        <v>494</v>
      </c>
      <c r="C73" s="228" t="s">
        <v>365</v>
      </c>
      <c r="D73" s="229">
        <v>4</v>
      </c>
      <c r="E73" s="206">
        <v>13.6</v>
      </c>
      <c r="F73" s="206">
        <f t="shared" si="4"/>
        <v>54.4</v>
      </c>
      <c r="G73" s="206">
        <v>15.22</v>
      </c>
      <c r="H73" s="206">
        <f t="shared" si="5"/>
        <v>60.88</v>
      </c>
      <c r="I73" s="206">
        <f t="shared" si="6"/>
        <v>14.41</v>
      </c>
      <c r="J73" s="206">
        <f t="shared" si="7"/>
        <v>172.92000000000002</v>
      </c>
    </row>
    <row r="74" spans="1:10" ht="26.65">
      <c r="A74" s="219">
        <v>49</v>
      </c>
      <c r="B74" s="227" t="s">
        <v>495</v>
      </c>
      <c r="C74" s="228" t="s">
        <v>365</v>
      </c>
      <c r="D74" s="229">
        <v>2</v>
      </c>
      <c r="E74" s="230">
        <v>15.1</v>
      </c>
      <c r="F74" s="230">
        <f t="shared" si="4"/>
        <v>30.2</v>
      </c>
      <c r="G74" s="230">
        <v>13.66</v>
      </c>
      <c r="H74" s="230">
        <f t="shared" si="5"/>
        <v>27.32</v>
      </c>
      <c r="I74" s="230">
        <f t="shared" ref="I74:I79" si="8">SUM(E74+G74)/2</f>
        <v>14.379999999999999</v>
      </c>
      <c r="J74" s="206">
        <f t="shared" si="7"/>
        <v>172.56</v>
      </c>
    </row>
    <row r="75" spans="1:10" ht="39.75">
      <c r="A75" s="219">
        <v>50</v>
      </c>
      <c r="B75" s="227" t="s">
        <v>496</v>
      </c>
      <c r="C75" s="228" t="s">
        <v>365</v>
      </c>
      <c r="D75" s="229">
        <v>14</v>
      </c>
      <c r="E75" s="230">
        <v>17.899999999999999</v>
      </c>
      <c r="F75" s="230">
        <f t="shared" si="4"/>
        <v>250.59999999999997</v>
      </c>
      <c r="G75" s="230">
        <v>16.8</v>
      </c>
      <c r="H75" s="230">
        <f t="shared" si="5"/>
        <v>235.20000000000002</v>
      </c>
      <c r="I75" s="230">
        <f t="shared" si="8"/>
        <v>17.350000000000001</v>
      </c>
      <c r="J75" s="206">
        <f t="shared" si="7"/>
        <v>208.20000000000002</v>
      </c>
    </row>
    <row r="76" spans="1:10" ht="26.65">
      <c r="A76" s="219">
        <v>51</v>
      </c>
      <c r="B76" s="227" t="s">
        <v>497</v>
      </c>
      <c r="C76" s="228" t="s">
        <v>365</v>
      </c>
      <c r="D76" s="229">
        <v>4</v>
      </c>
      <c r="E76" s="230">
        <v>11.35</v>
      </c>
      <c r="F76" s="230">
        <f t="shared" si="4"/>
        <v>45.4</v>
      </c>
      <c r="G76" s="230">
        <v>13.38</v>
      </c>
      <c r="H76" s="230">
        <f t="shared" si="5"/>
        <v>53.52</v>
      </c>
      <c r="I76" s="230">
        <f t="shared" si="8"/>
        <v>12.365</v>
      </c>
      <c r="J76" s="206">
        <f t="shared" si="7"/>
        <v>148.38</v>
      </c>
    </row>
    <row r="77" spans="1:10" ht="26.65">
      <c r="A77" s="219">
        <v>52</v>
      </c>
      <c r="B77" s="227" t="s">
        <v>498</v>
      </c>
      <c r="C77" s="228" t="s">
        <v>365</v>
      </c>
      <c r="D77" s="229">
        <v>7</v>
      </c>
      <c r="E77" s="206">
        <v>10.85</v>
      </c>
      <c r="F77" s="206">
        <f t="shared" si="4"/>
        <v>75.95</v>
      </c>
      <c r="G77" s="206">
        <v>9.34</v>
      </c>
      <c r="H77" s="206">
        <f t="shared" si="5"/>
        <v>65.38</v>
      </c>
      <c r="I77" s="206">
        <f t="shared" si="8"/>
        <v>10.094999999999999</v>
      </c>
      <c r="J77" s="206">
        <f t="shared" si="7"/>
        <v>121.13999999999999</v>
      </c>
    </row>
    <row r="78" spans="1:10" ht="26.65">
      <c r="A78" s="219">
        <v>53</v>
      </c>
      <c r="B78" s="227" t="s">
        <v>499</v>
      </c>
      <c r="C78" s="228" t="s">
        <v>365</v>
      </c>
      <c r="D78" s="229">
        <v>7</v>
      </c>
      <c r="E78" s="206">
        <v>21.32</v>
      </c>
      <c r="F78" s="206">
        <f t="shared" si="4"/>
        <v>149.24</v>
      </c>
      <c r="G78" s="206">
        <v>15.78</v>
      </c>
      <c r="H78" s="206">
        <f t="shared" si="5"/>
        <v>110.46</v>
      </c>
      <c r="I78" s="206">
        <f t="shared" si="8"/>
        <v>18.55</v>
      </c>
      <c r="J78" s="206">
        <f t="shared" si="7"/>
        <v>222.60000000000002</v>
      </c>
    </row>
    <row r="79" spans="1:10" ht="39.75">
      <c r="A79" s="219">
        <v>54</v>
      </c>
      <c r="B79" s="227" t="s">
        <v>500</v>
      </c>
      <c r="C79" s="228" t="s">
        <v>365</v>
      </c>
      <c r="D79" s="229">
        <v>25</v>
      </c>
      <c r="E79" s="230">
        <v>13.12</v>
      </c>
      <c r="F79" s="230">
        <f t="shared" si="4"/>
        <v>328</v>
      </c>
      <c r="G79" s="230">
        <v>11.81</v>
      </c>
      <c r="H79" s="230">
        <f t="shared" si="5"/>
        <v>295.25</v>
      </c>
      <c r="I79" s="230">
        <f t="shared" si="8"/>
        <v>12.465</v>
      </c>
      <c r="J79" s="206">
        <f t="shared" si="7"/>
        <v>149.57999999999998</v>
      </c>
    </row>
    <row r="80" spans="1:10" ht="75.400000000000006" customHeight="1">
      <c r="A80" s="219">
        <v>55</v>
      </c>
      <c r="B80" s="231" t="s">
        <v>501</v>
      </c>
      <c r="C80" s="228" t="s">
        <v>365</v>
      </c>
      <c r="D80" s="232">
        <v>7</v>
      </c>
      <c r="E80" s="230">
        <v>64.989999999999995</v>
      </c>
      <c r="F80" s="230">
        <f t="shared" si="4"/>
        <v>454.92999999999995</v>
      </c>
      <c r="G80" s="230">
        <v>31.99</v>
      </c>
      <c r="H80" s="230">
        <f t="shared" si="5"/>
        <v>223.92999999999998</v>
      </c>
      <c r="I80" s="230">
        <f t="shared" ref="I80:I83" si="9">SUM(E80+G80)/2</f>
        <v>48.489999999999995</v>
      </c>
      <c r="J80" s="206">
        <f t="shared" si="7"/>
        <v>581.87999999999988</v>
      </c>
    </row>
    <row r="81" spans="1:10" ht="94.15" customHeight="1">
      <c r="A81" s="219">
        <v>56</v>
      </c>
      <c r="B81" s="227" t="s">
        <v>502</v>
      </c>
      <c r="C81" s="228" t="s">
        <v>365</v>
      </c>
      <c r="D81" s="229">
        <v>7</v>
      </c>
      <c r="E81" s="206">
        <v>4.8</v>
      </c>
      <c r="F81" s="206">
        <f t="shared" si="4"/>
        <v>33.6</v>
      </c>
      <c r="G81" s="206">
        <v>7.05</v>
      </c>
      <c r="H81" s="206">
        <f t="shared" si="5"/>
        <v>49.35</v>
      </c>
      <c r="I81" s="206">
        <f t="shared" si="9"/>
        <v>5.9249999999999998</v>
      </c>
      <c r="J81" s="206">
        <f t="shared" si="7"/>
        <v>71.099999999999994</v>
      </c>
    </row>
    <row r="82" spans="1:10" ht="29.65" customHeight="1">
      <c r="A82" s="219">
        <v>57</v>
      </c>
      <c r="B82" s="288" t="s">
        <v>503</v>
      </c>
      <c r="C82" s="228" t="s">
        <v>365</v>
      </c>
      <c r="D82" s="228">
        <v>20</v>
      </c>
      <c r="E82" s="230">
        <v>19.899999999999999</v>
      </c>
      <c r="F82" s="230">
        <f t="shared" si="4"/>
        <v>398</v>
      </c>
      <c r="G82" s="230">
        <v>8.7899999999999991</v>
      </c>
      <c r="H82" s="230">
        <f t="shared" si="5"/>
        <v>175.79999999999998</v>
      </c>
      <c r="I82" s="206">
        <f t="shared" si="9"/>
        <v>14.344999999999999</v>
      </c>
      <c r="J82" s="206">
        <f t="shared" si="7"/>
        <v>172.14</v>
      </c>
    </row>
    <row r="83" spans="1:10" ht="34.15" customHeight="1">
      <c r="A83" s="219">
        <v>58</v>
      </c>
      <c r="B83" s="227" t="s">
        <v>504</v>
      </c>
      <c r="C83" s="228" t="s">
        <v>365</v>
      </c>
      <c r="D83" s="229">
        <v>7</v>
      </c>
      <c r="E83" s="230">
        <v>39.9</v>
      </c>
      <c r="F83" s="230">
        <f t="shared" si="4"/>
        <v>279.3</v>
      </c>
      <c r="G83" s="230">
        <v>22.49</v>
      </c>
      <c r="H83" s="230">
        <f t="shared" si="5"/>
        <v>157.42999999999998</v>
      </c>
      <c r="I83" s="230">
        <f t="shared" si="9"/>
        <v>31.195</v>
      </c>
      <c r="J83" s="206">
        <f t="shared" si="7"/>
        <v>374.34000000000003</v>
      </c>
    </row>
    <row r="84" spans="1:10">
      <c r="A84" s="278" t="s">
        <v>378</v>
      </c>
      <c r="B84" s="279"/>
      <c r="C84" s="219"/>
      <c r="D84" s="219"/>
      <c r="E84" s="206"/>
      <c r="F84" s="206">
        <f>SUM(F70:F83)</f>
        <v>2361.52</v>
      </c>
      <c r="G84" s="206"/>
      <c r="H84" s="206">
        <f>SUM(H70:H83)</f>
        <v>1667.6000000000001</v>
      </c>
      <c r="I84" s="206">
        <f>SUM(I70:I83)</f>
        <v>225.37499999999997</v>
      </c>
      <c r="J84" s="206">
        <f>SUM(J70:J83)</f>
        <v>2704.5</v>
      </c>
    </row>
    <row r="85" spans="1:10">
      <c r="A85" s="291" t="s">
        <v>378</v>
      </c>
      <c r="B85" s="291"/>
      <c r="C85" s="291"/>
      <c r="D85" s="291"/>
      <c r="E85" s="291"/>
      <c r="F85" s="459" t="s">
        <v>487</v>
      </c>
      <c r="G85" s="459"/>
      <c r="H85" s="459"/>
      <c r="I85" s="292">
        <f>I84/7</f>
        <v>32.196428571428569</v>
      </c>
      <c r="J85" s="291"/>
    </row>
    <row r="86" spans="1:10">
      <c r="A86" s="279"/>
      <c r="B86" s="279"/>
      <c r="C86" s="279"/>
      <c r="D86" s="279"/>
      <c r="E86" s="279"/>
      <c r="F86" s="279"/>
      <c r="G86" s="279"/>
      <c r="H86" s="279"/>
      <c r="I86" s="279"/>
      <c r="J86" s="279"/>
    </row>
    <row r="87" spans="1:10">
      <c r="A87" s="453"/>
      <c r="B87" s="453"/>
      <c r="C87" s="453"/>
      <c r="D87" s="453"/>
      <c r="E87" s="453"/>
      <c r="F87" s="453"/>
      <c r="G87" s="453"/>
      <c r="H87" s="453"/>
      <c r="I87" s="453"/>
      <c r="J87" s="453"/>
    </row>
    <row r="88" spans="1:10">
      <c r="A88" s="294"/>
      <c r="B88" s="295"/>
      <c r="C88" s="294"/>
      <c r="D88" s="294"/>
      <c r="E88" s="294"/>
      <c r="F88" s="294"/>
      <c r="G88" s="294" t="s">
        <v>505</v>
      </c>
      <c r="H88" s="294"/>
      <c r="I88" s="296">
        <f>I85+I55</f>
        <v>1126.6964285714289</v>
      </c>
      <c r="J88" s="294"/>
    </row>
    <row r="89" spans="1:10">
      <c r="A89" s="190"/>
      <c r="B89" s="191"/>
      <c r="C89" s="460"/>
      <c r="D89" s="460"/>
      <c r="E89" s="460"/>
      <c r="F89" s="460"/>
      <c r="G89" s="460"/>
      <c r="H89" s="460"/>
      <c r="I89" s="460"/>
      <c r="J89" s="460"/>
    </row>
    <row r="90" spans="1:10">
      <c r="A90" s="190"/>
      <c r="B90" s="191"/>
      <c r="C90" s="461"/>
      <c r="D90" s="461"/>
      <c r="E90" s="461"/>
      <c r="F90" s="461"/>
      <c r="G90" s="461"/>
      <c r="H90" s="461"/>
      <c r="I90" s="461"/>
      <c r="J90" s="461"/>
    </row>
  </sheetData>
  <mergeCells count="32">
    <mergeCell ref="F85:H85"/>
    <mergeCell ref="A87:J87"/>
    <mergeCell ref="C89:J89"/>
    <mergeCell ref="C90:J90"/>
    <mergeCell ref="A64:J64"/>
    <mergeCell ref="A65:J65"/>
    <mergeCell ref="A66:J66"/>
    <mergeCell ref="A67:A69"/>
    <mergeCell ref="B67:B69"/>
    <mergeCell ref="C67:C69"/>
    <mergeCell ref="D67:D69"/>
    <mergeCell ref="E67:J67"/>
    <mergeCell ref="E68:F68"/>
    <mergeCell ref="G68:H68"/>
    <mergeCell ref="I68:J68"/>
    <mergeCell ref="A63:J63"/>
    <mergeCell ref="A7:A9"/>
    <mergeCell ref="B7:B9"/>
    <mergeCell ref="C7:C9"/>
    <mergeCell ref="D7:D9"/>
    <mergeCell ref="E7:J7"/>
    <mergeCell ref="E8:F8"/>
    <mergeCell ref="G8:H8"/>
    <mergeCell ref="I8:J8"/>
    <mergeCell ref="F55:H55"/>
    <mergeCell ref="A62:J62"/>
    <mergeCell ref="A6:J6"/>
    <mergeCell ref="A1:J1"/>
    <mergeCell ref="A2:J2"/>
    <mergeCell ref="A3:J3"/>
    <mergeCell ref="A4:J4"/>
    <mergeCell ref="A5:J5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I24"/>
  <sheetViews>
    <sheetView workbookViewId="0">
      <selection activeCell="K7" sqref="K7"/>
    </sheetView>
  </sheetViews>
  <sheetFormatPr defaultRowHeight="14.25"/>
  <cols>
    <col min="2" max="2" width="15.1328125" bestFit="1" customWidth="1"/>
    <col min="3" max="3" width="15.1328125" customWidth="1"/>
    <col min="8" max="8" width="12.59765625" customWidth="1"/>
    <col min="9" max="9" width="11.86328125" customWidth="1"/>
  </cols>
  <sheetData>
    <row r="3" spans="1:9">
      <c r="A3" s="462" t="s">
        <v>422</v>
      </c>
      <c r="B3" s="462"/>
      <c r="C3" s="462"/>
      <c r="D3" s="462"/>
      <c r="E3" s="462"/>
      <c r="F3" s="462"/>
      <c r="G3" s="462"/>
      <c r="H3" s="462"/>
    </row>
    <row r="4" spans="1:9">
      <c r="A4" s="466" t="s">
        <v>423</v>
      </c>
      <c r="B4" s="466" t="s">
        <v>364</v>
      </c>
      <c r="C4" s="463" t="s">
        <v>545</v>
      </c>
      <c r="D4" s="466" t="s">
        <v>365</v>
      </c>
      <c r="E4" s="463" t="s">
        <v>397</v>
      </c>
      <c r="F4" s="467" t="s">
        <v>367</v>
      </c>
      <c r="G4" s="467"/>
      <c r="H4" s="463" t="s">
        <v>399</v>
      </c>
      <c r="I4" s="464" t="s">
        <v>550</v>
      </c>
    </row>
    <row r="5" spans="1:9" ht="34.9">
      <c r="A5" s="466"/>
      <c r="B5" s="466"/>
      <c r="C5" s="463"/>
      <c r="D5" s="466"/>
      <c r="E5" s="463"/>
      <c r="F5" s="251" t="s">
        <v>369</v>
      </c>
      <c r="G5" s="251" t="s">
        <v>424</v>
      </c>
      <c r="H5" s="463"/>
      <c r="I5" s="464"/>
    </row>
    <row r="6" spans="1:9" ht="23.25">
      <c r="A6" s="466"/>
      <c r="B6" s="466"/>
      <c r="C6" s="463"/>
      <c r="D6" s="466"/>
      <c r="E6" s="463"/>
      <c r="F6" s="251" t="s">
        <v>370</v>
      </c>
      <c r="G6" s="251" t="s">
        <v>370</v>
      </c>
      <c r="H6" s="463"/>
      <c r="I6" s="464"/>
    </row>
    <row r="7" spans="1:9" ht="91.9">
      <c r="A7" s="252">
        <v>1</v>
      </c>
      <c r="B7" s="248" t="s">
        <v>425</v>
      </c>
      <c r="C7" s="248" t="s">
        <v>546</v>
      </c>
      <c r="D7" s="228" t="s">
        <v>365</v>
      </c>
      <c r="E7" s="253">
        <v>4</v>
      </c>
      <c r="F7" s="254">
        <v>5.0599999999999996</v>
      </c>
      <c r="G7" s="254">
        <v>3.87</v>
      </c>
      <c r="H7" s="254">
        <f t="shared" ref="H7:H15" si="0">(F7+G7)/2</f>
        <v>4.4649999999999999</v>
      </c>
      <c r="I7" s="259">
        <f>E7*H7/24</f>
        <v>0.74416666666666664</v>
      </c>
    </row>
    <row r="8" spans="1:9" ht="66">
      <c r="A8" s="219">
        <v>2</v>
      </c>
      <c r="B8" s="249" t="s">
        <v>426</v>
      </c>
      <c r="C8" s="258" t="s">
        <v>549</v>
      </c>
      <c r="D8" s="228" t="s">
        <v>365</v>
      </c>
      <c r="E8" s="229">
        <v>8</v>
      </c>
      <c r="F8" s="255">
        <v>11</v>
      </c>
      <c r="G8" s="255">
        <v>10.01</v>
      </c>
      <c r="H8" s="254">
        <f t="shared" si="0"/>
        <v>10.504999999999999</v>
      </c>
      <c r="I8" s="260">
        <f>E8*H8/12</f>
        <v>7.003333333333333</v>
      </c>
    </row>
    <row r="9" spans="1:9" ht="39.75">
      <c r="A9" s="219">
        <v>3</v>
      </c>
      <c r="B9" s="249" t="s">
        <v>427</v>
      </c>
      <c r="C9" s="258" t="s">
        <v>549</v>
      </c>
      <c r="D9" s="228" t="s">
        <v>365</v>
      </c>
      <c r="E9" s="229">
        <v>8</v>
      </c>
      <c r="F9" s="255">
        <v>1.75</v>
      </c>
      <c r="G9" s="255">
        <v>1.62</v>
      </c>
      <c r="H9" s="254">
        <f t="shared" si="0"/>
        <v>1.6850000000000001</v>
      </c>
      <c r="I9" s="260">
        <f>E9*H9/12</f>
        <v>1.1233333333333333</v>
      </c>
    </row>
    <row r="10" spans="1:9" ht="26.65">
      <c r="A10" s="219">
        <v>4</v>
      </c>
      <c r="B10" s="249" t="s">
        <v>428</v>
      </c>
      <c r="C10" s="229" t="s">
        <v>547</v>
      </c>
      <c r="D10" s="228" t="s">
        <v>365</v>
      </c>
      <c r="E10" s="229">
        <v>2</v>
      </c>
      <c r="F10" s="255">
        <v>200.78</v>
      </c>
      <c r="G10" s="255">
        <v>287.56</v>
      </c>
      <c r="H10" s="254">
        <f t="shared" si="0"/>
        <v>244.17000000000002</v>
      </c>
      <c r="I10" s="260">
        <f>E10*H10/36</f>
        <v>13.565000000000001</v>
      </c>
    </row>
    <row r="11" spans="1:9" ht="52.9">
      <c r="A11" s="219">
        <v>5</v>
      </c>
      <c r="B11" s="249" t="s">
        <v>429</v>
      </c>
      <c r="C11" s="229" t="s">
        <v>548</v>
      </c>
      <c r="D11" s="228" t="s">
        <v>365</v>
      </c>
      <c r="E11" s="229">
        <v>2</v>
      </c>
      <c r="F11" s="256">
        <v>36.9</v>
      </c>
      <c r="G11" s="256">
        <v>29.86</v>
      </c>
      <c r="H11" s="254">
        <f t="shared" si="0"/>
        <v>33.379999999999995</v>
      </c>
      <c r="I11" s="260">
        <f>E11*H11/60</f>
        <v>1.1126666666666665</v>
      </c>
    </row>
    <row r="12" spans="1:9" ht="66">
      <c r="A12" s="219">
        <v>6</v>
      </c>
      <c r="B12" s="249" t="s">
        <v>430</v>
      </c>
      <c r="C12" s="229" t="s">
        <v>547</v>
      </c>
      <c r="D12" s="228" t="s">
        <v>365</v>
      </c>
      <c r="E12" s="229">
        <v>2</v>
      </c>
      <c r="F12" s="256">
        <v>139.9</v>
      </c>
      <c r="G12" s="256">
        <v>134.27000000000001</v>
      </c>
      <c r="H12" s="254">
        <f t="shared" si="0"/>
        <v>137.08500000000001</v>
      </c>
      <c r="I12" s="260">
        <f>E12*H12/36</f>
        <v>7.6158333333333337</v>
      </c>
    </row>
    <row r="13" spans="1:9" ht="66">
      <c r="A13" s="219">
        <v>7</v>
      </c>
      <c r="B13" s="249" t="s">
        <v>431</v>
      </c>
      <c r="C13" s="229" t="s">
        <v>548</v>
      </c>
      <c r="D13" s="228" t="s">
        <v>365</v>
      </c>
      <c r="E13" s="229">
        <v>2</v>
      </c>
      <c r="F13" s="256">
        <v>23</v>
      </c>
      <c r="G13" s="256">
        <v>20.71</v>
      </c>
      <c r="H13" s="254">
        <f t="shared" si="0"/>
        <v>21.855</v>
      </c>
      <c r="I13" s="260">
        <f>E13*H13/60</f>
        <v>0.72850000000000004</v>
      </c>
    </row>
    <row r="14" spans="1:9" ht="39.75">
      <c r="A14" s="219">
        <v>8</v>
      </c>
      <c r="B14" s="249" t="s">
        <v>432</v>
      </c>
      <c r="C14" s="229" t="s">
        <v>549</v>
      </c>
      <c r="D14" s="228" t="s">
        <v>376</v>
      </c>
      <c r="E14" s="229">
        <v>2</v>
      </c>
      <c r="F14" s="256">
        <v>15</v>
      </c>
      <c r="G14" s="256">
        <v>11.91</v>
      </c>
      <c r="H14" s="254">
        <f t="shared" si="0"/>
        <v>13.455</v>
      </c>
      <c r="I14" s="260">
        <f>E14*H14/12</f>
        <v>2.2425000000000002</v>
      </c>
    </row>
    <row r="15" spans="1:9" ht="39.75">
      <c r="A15" s="219">
        <v>9</v>
      </c>
      <c r="B15" s="249" t="s">
        <v>433</v>
      </c>
      <c r="C15" s="258" t="s">
        <v>549</v>
      </c>
      <c r="D15" s="228" t="s">
        <v>376</v>
      </c>
      <c r="E15" s="229">
        <v>8</v>
      </c>
      <c r="F15" s="256">
        <v>25</v>
      </c>
      <c r="G15" s="256">
        <v>9.8000000000000007</v>
      </c>
      <c r="H15" s="254">
        <f t="shared" si="0"/>
        <v>17.399999999999999</v>
      </c>
      <c r="I15" s="260">
        <f>E15*H15/12</f>
        <v>11.6</v>
      </c>
    </row>
    <row r="16" spans="1:9">
      <c r="A16" s="257" t="s">
        <v>378</v>
      </c>
      <c r="B16" s="214" t="s">
        <v>74</v>
      </c>
      <c r="C16" s="214"/>
      <c r="D16" s="215"/>
      <c r="E16" s="215"/>
      <c r="F16" s="216"/>
      <c r="G16" s="216"/>
      <c r="H16" s="225"/>
      <c r="I16" s="261">
        <f>SUM(I7:I15)</f>
        <v>45.735333333333337</v>
      </c>
    </row>
    <row r="17" spans="1:9">
      <c r="A17" s="257"/>
      <c r="B17" s="263"/>
      <c r="C17" s="263"/>
      <c r="D17" s="264"/>
      <c r="E17" s="264"/>
      <c r="F17" s="226"/>
      <c r="G17" s="226"/>
      <c r="H17" s="250"/>
      <c r="I17" s="262"/>
    </row>
    <row r="18" spans="1:9">
      <c r="A18" s="257"/>
      <c r="B18" s="465" t="s">
        <v>421</v>
      </c>
      <c r="C18" s="465"/>
      <c r="D18" s="465"/>
      <c r="E18" s="465"/>
      <c r="F18" s="465"/>
      <c r="G18" s="465"/>
      <c r="H18" s="465"/>
      <c r="I18" s="261">
        <f>I16/2</f>
        <v>22.867666666666668</v>
      </c>
    </row>
    <row r="24" spans="1:9">
      <c r="G24" s="265"/>
    </row>
  </sheetData>
  <mergeCells count="10">
    <mergeCell ref="A3:H3"/>
    <mergeCell ref="C4:C6"/>
    <mergeCell ref="I4:I6"/>
    <mergeCell ref="B18:H18"/>
    <mergeCell ref="H4:H6"/>
    <mergeCell ref="A4:A6"/>
    <mergeCell ref="B4:B6"/>
    <mergeCell ref="D4:D6"/>
    <mergeCell ref="E4:E6"/>
    <mergeCell ref="F4:G4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73"/>
  <sheetViews>
    <sheetView topLeftCell="A16" workbookViewId="0">
      <selection activeCell="K10" sqref="K10"/>
    </sheetView>
  </sheetViews>
  <sheetFormatPr defaultRowHeight="14.25"/>
  <cols>
    <col min="1" max="1" width="3.73046875" bestFit="1" customWidth="1"/>
    <col min="2" max="2" width="16.86328125" customWidth="1"/>
    <col min="3" max="3" width="6.46484375" bestFit="1" customWidth="1"/>
    <col min="8" max="8" width="10.59765625" customWidth="1"/>
    <col min="9" max="9" width="12.59765625" customWidth="1"/>
    <col min="11" max="11" width="10.265625" customWidth="1"/>
    <col min="12" max="12" width="11" customWidth="1"/>
  </cols>
  <sheetData>
    <row r="1" spans="1:12">
      <c r="A1" s="236"/>
      <c r="B1" s="237"/>
      <c r="C1" s="236"/>
      <c r="D1" s="236"/>
      <c r="E1" s="236"/>
      <c r="F1" s="236"/>
      <c r="G1" s="236"/>
      <c r="H1" s="236"/>
      <c r="I1" s="236"/>
      <c r="J1" s="236"/>
      <c r="K1" s="190"/>
      <c r="L1" s="190"/>
    </row>
    <row r="2" spans="1:12">
      <c r="A2" s="242"/>
      <c r="B2" s="242"/>
      <c r="C2" s="242"/>
      <c r="D2" s="242"/>
      <c r="E2" s="242"/>
      <c r="F2" s="242"/>
      <c r="G2" s="242"/>
      <c r="H2" s="233"/>
      <c r="I2" s="233"/>
      <c r="J2" s="236"/>
      <c r="K2" s="190"/>
      <c r="L2" s="190"/>
    </row>
    <row r="3" spans="1:12">
      <c r="A3" s="475" t="s">
        <v>506</v>
      </c>
      <c r="B3" s="475"/>
      <c r="C3" s="475"/>
      <c r="D3" s="475"/>
      <c r="E3" s="475"/>
      <c r="F3" s="475"/>
      <c r="G3" s="475"/>
      <c r="H3" s="475"/>
      <c r="I3" s="475"/>
      <c r="J3" s="475"/>
      <c r="K3" s="190"/>
      <c r="L3" s="190"/>
    </row>
    <row r="4" spans="1:12">
      <c r="A4" s="239"/>
      <c r="B4" s="239"/>
      <c r="C4" s="239"/>
      <c r="D4" s="239"/>
      <c r="E4" s="239"/>
      <c r="F4" s="239"/>
      <c r="G4" s="239"/>
      <c r="H4" s="240"/>
      <c r="I4" s="240"/>
      <c r="J4" s="236"/>
      <c r="K4" s="190"/>
      <c r="L4" s="190"/>
    </row>
    <row r="5" spans="1:12">
      <c r="A5" s="243"/>
      <c r="B5" s="243"/>
      <c r="C5" s="243"/>
      <c r="D5" s="243"/>
      <c r="E5" s="243"/>
      <c r="F5" s="243"/>
      <c r="G5" s="243"/>
      <c r="H5" s="241"/>
      <c r="I5" s="241"/>
      <c r="J5" s="236"/>
      <c r="K5" s="190"/>
      <c r="L5" s="190"/>
    </row>
    <row r="6" spans="1:12">
      <c r="A6" s="456" t="s">
        <v>209</v>
      </c>
      <c r="B6" s="457" t="s">
        <v>364</v>
      </c>
      <c r="C6" s="458" t="s">
        <v>397</v>
      </c>
      <c r="D6" s="458" t="s">
        <v>398</v>
      </c>
      <c r="E6" s="453" t="s">
        <v>367</v>
      </c>
      <c r="F6" s="453"/>
      <c r="G6" s="458" t="s">
        <v>399</v>
      </c>
      <c r="H6" s="458" t="s">
        <v>400</v>
      </c>
      <c r="I6" s="458" t="s">
        <v>401</v>
      </c>
      <c r="J6" s="459" t="s">
        <v>402</v>
      </c>
      <c r="K6" s="193"/>
      <c r="L6" s="193"/>
    </row>
    <row r="7" spans="1:12" ht="14.25" customHeight="1">
      <c r="A7" s="456"/>
      <c r="B7" s="457"/>
      <c r="C7" s="458"/>
      <c r="D7" s="458"/>
      <c r="E7" s="282" t="s">
        <v>369</v>
      </c>
      <c r="F7" s="282" t="s">
        <v>403</v>
      </c>
      <c r="G7" s="458"/>
      <c r="H7" s="458"/>
      <c r="I7" s="493"/>
      <c r="J7" s="459"/>
      <c r="K7" s="193"/>
      <c r="L7" s="193"/>
    </row>
    <row r="8" spans="1:12" ht="23.25">
      <c r="A8" s="456"/>
      <c r="B8" s="457"/>
      <c r="C8" s="458"/>
      <c r="D8" s="458"/>
      <c r="E8" s="253" t="s">
        <v>370</v>
      </c>
      <c r="F8" s="253" t="s">
        <v>370</v>
      </c>
      <c r="G8" s="458"/>
      <c r="H8" s="458"/>
      <c r="I8" s="493"/>
      <c r="J8" s="459"/>
      <c r="K8" s="195"/>
      <c r="L8" s="195"/>
    </row>
    <row r="9" spans="1:12" ht="39.75">
      <c r="A9" s="219">
        <v>1</v>
      </c>
      <c r="B9" s="231" t="s">
        <v>404</v>
      </c>
      <c r="C9" s="232">
        <v>2</v>
      </c>
      <c r="D9" s="232">
        <v>10</v>
      </c>
      <c r="E9" s="280">
        <v>537.95000000000005</v>
      </c>
      <c r="F9" s="280">
        <v>371.51</v>
      </c>
      <c r="G9" s="281">
        <f t="shared" ref="G9:G24" si="0">SUM(E9+F9)/2</f>
        <v>454.73</v>
      </c>
      <c r="H9" s="235">
        <f>100%/D9</f>
        <v>0.1</v>
      </c>
      <c r="I9" s="220">
        <f t="shared" ref="I9:I24" si="1">G9*C9*H9</f>
        <v>90.946000000000012</v>
      </c>
      <c r="J9" s="213">
        <f>I9/12</f>
        <v>7.5788333333333346</v>
      </c>
      <c r="K9" s="234"/>
      <c r="L9" s="195"/>
    </row>
    <row r="10" spans="1:12" ht="39.75">
      <c r="A10" s="219">
        <v>2</v>
      </c>
      <c r="B10" s="227" t="s">
        <v>405</v>
      </c>
      <c r="C10" s="229">
        <v>2</v>
      </c>
      <c r="D10" s="229">
        <v>5</v>
      </c>
      <c r="E10" s="281">
        <v>248.67</v>
      </c>
      <c r="F10" s="281">
        <v>324.14</v>
      </c>
      <c r="G10" s="281">
        <f t="shared" si="0"/>
        <v>286.40499999999997</v>
      </c>
      <c r="H10" s="211">
        <f t="shared" ref="H10:H24" si="2">100%/D10</f>
        <v>0.2</v>
      </c>
      <c r="I10" s="212">
        <f t="shared" si="1"/>
        <v>114.562</v>
      </c>
      <c r="J10" s="213">
        <f t="shared" ref="J10:J24" si="3">I10/12</f>
        <v>9.5468333333333337</v>
      </c>
      <c r="K10" s="195"/>
      <c r="L10" s="195"/>
    </row>
    <row r="11" spans="1:12">
      <c r="A11" s="219">
        <v>3</v>
      </c>
      <c r="B11" s="227" t="s">
        <v>406</v>
      </c>
      <c r="C11" s="229">
        <v>1</v>
      </c>
      <c r="D11" s="229">
        <v>5</v>
      </c>
      <c r="E11" s="281">
        <v>198.5</v>
      </c>
      <c r="F11" s="281">
        <v>263</v>
      </c>
      <c r="G11" s="281">
        <f t="shared" si="0"/>
        <v>230.75</v>
      </c>
      <c r="H11" s="211">
        <f t="shared" si="2"/>
        <v>0.2</v>
      </c>
      <c r="I11" s="212">
        <f t="shared" si="1"/>
        <v>46.150000000000006</v>
      </c>
      <c r="J11" s="213">
        <f t="shared" si="3"/>
        <v>3.8458333333333337</v>
      </c>
      <c r="K11" s="195"/>
      <c r="L11" s="195"/>
    </row>
    <row r="12" spans="1:12" ht="105.4">
      <c r="A12" s="219">
        <v>4</v>
      </c>
      <c r="B12" s="227" t="s">
        <v>407</v>
      </c>
      <c r="C12" s="229">
        <v>1</v>
      </c>
      <c r="D12" s="229">
        <v>10</v>
      </c>
      <c r="E12" s="281">
        <v>2978.38</v>
      </c>
      <c r="F12" s="281">
        <v>2236.39</v>
      </c>
      <c r="G12" s="281">
        <f t="shared" si="0"/>
        <v>2607.3850000000002</v>
      </c>
      <c r="H12" s="211">
        <f t="shared" si="2"/>
        <v>0.1</v>
      </c>
      <c r="I12" s="212">
        <f t="shared" si="1"/>
        <v>260.73850000000004</v>
      </c>
      <c r="J12" s="213">
        <f t="shared" si="3"/>
        <v>21.728208333333338</v>
      </c>
      <c r="K12" s="195"/>
      <c r="L12" s="195"/>
    </row>
    <row r="13" spans="1:12">
      <c r="A13" s="219">
        <v>5</v>
      </c>
      <c r="B13" s="227" t="s">
        <v>408</v>
      </c>
      <c r="C13" s="229">
        <v>1</v>
      </c>
      <c r="D13" s="229">
        <v>5</v>
      </c>
      <c r="E13" s="281">
        <v>47.95</v>
      </c>
      <c r="F13" s="281">
        <v>49</v>
      </c>
      <c r="G13" s="281">
        <f t="shared" si="0"/>
        <v>48.475000000000001</v>
      </c>
      <c r="H13" s="211">
        <f t="shared" si="2"/>
        <v>0.2</v>
      </c>
      <c r="I13" s="212">
        <f t="shared" si="1"/>
        <v>9.6950000000000003</v>
      </c>
      <c r="J13" s="213">
        <f t="shared" si="3"/>
        <v>0.80791666666666673</v>
      </c>
      <c r="K13" s="195"/>
      <c r="L13" s="195"/>
    </row>
    <row r="14" spans="1:12" ht="39.75">
      <c r="A14" s="219">
        <v>6</v>
      </c>
      <c r="B14" s="227" t="s">
        <v>409</v>
      </c>
      <c r="C14" s="229">
        <v>1</v>
      </c>
      <c r="D14" s="229">
        <v>5</v>
      </c>
      <c r="E14" s="281">
        <v>270</v>
      </c>
      <c r="F14" s="281">
        <v>346.15</v>
      </c>
      <c r="G14" s="281">
        <f t="shared" si="0"/>
        <v>308.07499999999999</v>
      </c>
      <c r="H14" s="211">
        <f t="shared" si="2"/>
        <v>0.2</v>
      </c>
      <c r="I14" s="212">
        <f t="shared" si="1"/>
        <v>61.615000000000002</v>
      </c>
      <c r="J14" s="213">
        <f t="shared" si="3"/>
        <v>5.1345833333333335</v>
      </c>
      <c r="K14" s="195"/>
      <c r="L14" s="195"/>
    </row>
    <row r="15" spans="1:12" ht="39.75">
      <c r="A15" s="219">
        <v>7</v>
      </c>
      <c r="B15" s="227" t="s">
        <v>410</v>
      </c>
      <c r="C15" s="229">
        <v>1</v>
      </c>
      <c r="D15" s="229">
        <v>5</v>
      </c>
      <c r="E15" s="281">
        <v>780</v>
      </c>
      <c r="F15" s="281">
        <v>512.91</v>
      </c>
      <c r="G15" s="281">
        <f t="shared" si="0"/>
        <v>646.45499999999993</v>
      </c>
      <c r="H15" s="211">
        <f t="shared" si="2"/>
        <v>0.2</v>
      </c>
      <c r="I15" s="212">
        <f t="shared" si="1"/>
        <v>129.291</v>
      </c>
      <c r="J15" s="213">
        <f t="shared" si="3"/>
        <v>10.77425</v>
      </c>
      <c r="K15" s="195"/>
      <c r="L15" s="195"/>
    </row>
    <row r="16" spans="1:12" ht="26.65">
      <c r="A16" s="219">
        <v>8</v>
      </c>
      <c r="B16" s="227" t="s">
        <v>411</v>
      </c>
      <c r="C16" s="229">
        <v>1</v>
      </c>
      <c r="D16" s="229">
        <v>5</v>
      </c>
      <c r="E16" s="281">
        <v>1920</v>
      </c>
      <c r="F16" s="281">
        <v>1746.46</v>
      </c>
      <c r="G16" s="281">
        <f t="shared" si="0"/>
        <v>1833.23</v>
      </c>
      <c r="H16" s="211">
        <f t="shared" si="2"/>
        <v>0.2</v>
      </c>
      <c r="I16" s="212">
        <f t="shared" si="1"/>
        <v>366.64600000000002</v>
      </c>
      <c r="J16" s="213">
        <f t="shared" si="3"/>
        <v>30.553833333333333</v>
      </c>
      <c r="K16" s="195"/>
      <c r="L16" s="195"/>
    </row>
    <row r="17" spans="1:12" ht="39.75">
      <c r="A17" s="219">
        <v>9</v>
      </c>
      <c r="B17" s="231" t="s">
        <v>412</v>
      </c>
      <c r="C17" s="232">
        <v>1</v>
      </c>
      <c r="D17" s="232">
        <v>10</v>
      </c>
      <c r="E17" s="280">
        <v>364.71</v>
      </c>
      <c r="F17" s="280">
        <v>277.08</v>
      </c>
      <c r="G17" s="280">
        <f t="shared" si="0"/>
        <v>320.89499999999998</v>
      </c>
      <c r="H17" s="211">
        <f t="shared" si="2"/>
        <v>0.1</v>
      </c>
      <c r="I17" s="212">
        <f t="shared" si="1"/>
        <v>32.089500000000001</v>
      </c>
      <c r="J17" s="213">
        <f t="shared" si="3"/>
        <v>2.6741250000000001</v>
      </c>
      <c r="K17" s="195"/>
      <c r="L17" s="195"/>
    </row>
    <row r="18" spans="1:12">
      <c r="A18" s="219">
        <v>10</v>
      </c>
      <c r="B18" s="231" t="s">
        <v>413</v>
      </c>
      <c r="C18" s="232">
        <v>1</v>
      </c>
      <c r="D18" s="232">
        <v>5</v>
      </c>
      <c r="E18" s="280">
        <v>23.7</v>
      </c>
      <c r="F18" s="280">
        <v>43.01</v>
      </c>
      <c r="G18" s="280">
        <f t="shared" si="0"/>
        <v>33.354999999999997</v>
      </c>
      <c r="H18" s="211">
        <f t="shared" si="2"/>
        <v>0.2</v>
      </c>
      <c r="I18" s="212">
        <f t="shared" si="1"/>
        <v>6.6709999999999994</v>
      </c>
      <c r="J18" s="213">
        <f t="shared" si="3"/>
        <v>0.55591666666666661</v>
      </c>
      <c r="K18" s="195"/>
      <c r="L18" s="195"/>
    </row>
    <row r="19" spans="1:12" ht="26.65">
      <c r="A19" s="219">
        <v>11</v>
      </c>
      <c r="B19" s="231" t="s">
        <v>414</v>
      </c>
      <c r="C19" s="232">
        <v>1</v>
      </c>
      <c r="D19" s="232">
        <v>10</v>
      </c>
      <c r="E19" s="280">
        <v>659</v>
      </c>
      <c r="F19" s="280">
        <v>428.61</v>
      </c>
      <c r="G19" s="280">
        <f t="shared" si="0"/>
        <v>543.80500000000006</v>
      </c>
      <c r="H19" s="211">
        <f t="shared" si="2"/>
        <v>0.1</v>
      </c>
      <c r="I19" s="212">
        <f t="shared" si="1"/>
        <v>54.380500000000012</v>
      </c>
      <c r="J19" s="213">
        <f t="shared" si="3"/>
        <v>4.5317083333333343</v>
      </c>
      <c r="K19" s="195"/>
      <c r="L19" s="195"/>
    </row>
    <row r="20" spans="1:12" ht="52.9">
      <c r="A20" s="219">
        <v>12</v>
      </c>
      <c r="B20" s="231" t="s">
        <v>415</v>
      </c>
      <c r="C20" s="232">
        <v>1</v>
      </c>
      <c r="D20" s="232">
        <v>5</v>
      </c>
      <c r="E20" s="280">
        <v>174.78</v>
      </c>
      <c r="F20" s="280">
        <v>85.44</v>
      </c>
      <c r="G20" s="280">
        <f t="shared" si="0"/>
        <v>130.11000000000001</v>
      </c>
      <c r="H20" s="211">
        <f t="shared" si="2"/>
        <v>0.2</v>
      </c>
      <c r="I20" s="212">
        <f t="shared" si="1"/>
        <v>26.022000000000006</v>
      </c>
      <c r="J20" s="213">
        <f t="shared" si="3"/>
        <v>2.1685000000000003</v>
      </c>
      <c r="K20" s="195"/>
      <c r="L20" s="195"/>
    </row>
    <row r="21" spans="1:12">
      <c r="A21" s="219">
        <v>13</v>
      </c>
      <c r="B21" s="231" t="s">
        <v>416</v>
      </c>
      <c r="C21" s="232">
        <v>1</v>
      </c>
      <c r="D21" s="232">
        <v>5</v>
      </c>
      <c r="E21" s="280">
        <v>64.8</v>
      </c>
      <c r="F21" s="280">
        <v>31.68</v>
      </c>
      <c r="G21" s="280">
        <f t="shared" si="0"/>
        <v>48.239999999999995</v>
      </c>
      <c r="H21" s="211">
        <f t="shared" si="2"/>
        <v>0.2</v>
      </c>
      <c r="I21" s="212">
        <f t="shared" si="1"/>
        <v>9.6479999999999997</v>
      </c>
      <c r="J21" s="213">
        <f t="shared" si="3"/>
        <v>0.80399999999999994</v>
      </c>
      <c r="K21" s="195"/>
      <c r="L21" s="195"/>
    </row>
    <row r="22" spans="1:12" ht="26.65">
      <c r="A22" s="219">
        <v>14</v>
      </c>
      <c r="B22" s="231" t="s">
        <v>417</v>
      </c>
      <c r="C22" s="232">
        <v>7</v>
      </c>
      <c r="D22" s="232">
        <v>5</v>
      </c>
      <c r="E22" s="280">
        <v>315</v>
      </c>
      <c r="F22" s="280">
        <v>163.44999999999999</v>
      </c>
      <c r="G22" s="280">
        <f t="shared" si="0"/>
        <v>239.22499999999999</v>
      </c>
      <c r="H22" s="211">
        <f t="shared" si="2"/>
        <v>0.2</v>
      </c>
      <c r="I22" s="212">
        <f t="shared" si="1"/>
        <v>334.91500000000002</v>
      </c>
      <c r="J22" s="213">
        <f t="shared" si="3"/>
        <v>27.909583333333334</v>
      </c>
      <c r="K22" s="195"/>
      <c r="L22" s="195"/>
    </row>
    <row r="23" spans="1:12" ht="26.65">
      <c r="A23" s="219">
        <v>15</v>
      </c>
      <c r="B23" s="231" t="s">
        <v>418</v>
      </c>
      <c r="C23" s="232">
        <v>7</v>
      </c>
      <c r="D23" s="232">
        <v>5</v>
      </c>
      <c r="E23" s="280">
        <v>127.78</v>
      </c>
      <c r="F23" s="280">
        <v>98.35</v>
      </c>
      <c r="G23" s="280">
        <f t="shared" si="0"/>
        <v>113.065</v>
      </c>
      <c r="H23" s="211">
        <f t="shared" si="2"/>
        <v>0.2</v>
      </c>
      <c r="I23" s="212">
        <f t="shared" si="1"/>
        <v>158.291</v>
      </c>
      <c r="J23" s="213">
        <f t="shared" si="3"/>
        <v>13.190916666666666</v>
      </c>
      <c r="K23" s="195"/>
      <c r="L23" s="195"/>
    </row>
    <row r="24" spans="1:12" ht="26.65">
      <c r="A24" s="219">
        <v>16</v>
      </c>
      <c r="B24" s="231" t="s">
        <v>419</v>
      </c>
      <c r="C24" s="232">
        <v>5</v>
      </c>
      <c r="D24" s="232">
        <v>5</v>
      </c>
      <c r="E24" s="280">
        <v>77.23</v>
      </c>
      <c r="F24" s="280">
        <v>40.67</v>
      </c>
      <c r="G24" s="280">
        <f t="shared" si="0"/>
        <v>58.95</v>
      </c>
      <c r="H24" s="211">
        <f t="shared" si="2"/>
        <v>0.2</v>
      </c>
      <c r="I24" s="212">
        <f t="shared" si="1"/>
        <v>58.95</v>
      </c>
      <c r="J24" s="213">
        <f t="shared" si="3"/>
        <v>4.9125000000000005</v>
      </c>
      <c r="K24" s="195"/>
      <c r="L24" s="195"/>
    </row>
    <row r="25" spans="1:12">
      <c r="A25" s="278" t="s">
        <v>378</v>
      </c>
      <c r="B25" s="283" t="s">
        <v>420</v>
      </c>
      <c r="C25" s="284"/>
      <c r="D25" s="284"/>
      <c r="E25" s="285"/>
      <c r="F25" s="285"/>
      <c r="G25" s="285">
        <f>SUM(G9:G24)</f>
        <v>7903.1499999999987</v>
      </c>
      <c r="H25" s="285"/>
      <c r="I25" s="286"/>
      <c r="J25" s="287">
        <f>SUM(J9:J24)</f>
        <v>146.71754166666668</v>
      </c>
      <c r="K25" s="190"/>
      <c r="L25" s="190"/>
    </row>
    <row r="26" spans="1:12">
      <c r="A26" s="278"/>
      <c r="B26" s="218"/>
      <c r="C26" s="219"/>
      <c r="D26" s="219"/>
      <c r="E26" s="206"/>
      <c r="F26" s="206"/>
      <c r="G26" s="206"/>
      <c r="H26" s="206"/>
      <c r="I26" s="220"/>
      <c r="J26" s="287"/>
      <c r="K26" s="190"/>
      <c r="L26" s="190"/>
    </row>
    <row r="27" spans="1:12">
      <c r="A27" s="470" t="s">
        <v>421</v>
      </c>
      <c r="B27" s="470"/>
      <c r="C27" s="470"/>
      <c r="D27" s="470"/>
      <c r="E27" s="470"/>
      <c r="F27" s="470"/>
      <c r="G27" s="470"/>
      <c r="H27" s="470"/>
      <c r="I27" s="470"/>
      <c r="J27" s="287">
        <f>SUM(J25:J26)/7</f>
        <v>20.959648809523809</v>
      </c>
      <c r="K27" s="190"/>
      <c r="L27" s="190"/>
    </row>
    <row r="28" spans="1:12">
      <c r="A28" s="203"/>
      <c r="B28" s="221"/>
      <c r="C28" s="222"/>
      <c r="D28" s="222"/>
      <c r="E28" s="223"/>
      <c r="F28" s="223"/>
      <c r="G28" s="224"/>
      <c r="H28" s="224"/>
      <c r="I28" s="224"/>
      <c r="J28" s="190"/>
      <c r="K28" s="190"/>
      <c r="L28" s="190"/>
    </row>
    <row r="29" spans="1:12">
      <c r="H29" s="210"/>
      <c r="I29" s="210"/>
      <c r="J29" s="190"/>
      <c r="K29" s="190"/>
      <c r="L29" s="190"/>
    </row>
    <row r="30" spans="1:12">
      <c r="A30" s="238"/>
      <c r="B30" s="238"/>
      <c r="C30" s="238"/>
      <c r="D30" s="238"/>
      <c r="E30" s="238"/>
      <c r="F30" s="238"/>
      <c r="G30" s="238"/>
      <c r="H30" s="244"/>
      <c r="I30" s="244"/>
      <c r="J30" s="245"/>
      <c r="K30" s="190"/>
      <c r="L30" s="190"/>
    </row>
    <row r="31" spans="1:12" ht="14.25" customHeight="1">
      <c r="A31" s="238"/>
      <c r="B31" s="238"/>
      <c r="C31" s="238"/>
      <c r="D31" s="238"/>
      <c r="E31" s="238"/>
      <c r="F31" s="238"/>
      <c r="G31" s="238"/>
      <c r="H31" s="244"/>
      <c r="I31" s="244"/>
      <c r="J31" s="245"/>
      <c r="K31" s="190"/>
      <c r="L31" s="190"/>
    </row>
    <row r="32" spans="1:12">
      <c r="A32" s="238"/>
      <c r="B32" s="238"/>
      <c r="C32" s="238"/>
      <c r="D32" s="238"/>
      <c r="E32" s="238"/>
      <c r="F32" s="238"/>
      <c r="G32" s="238"/>
      <c r="H32" s="244"/>
      <c r="I32" s="244"/>
      <c r="J32" s="245"/>
      <c r="K32" s="190"/>
      <c r="L32" s="190"/>
    </row>
    <row r="33" spans="1:13" ht="26.25" customHeight="1">
      <c r="A33" s="476" t="s">
        <v>544</v>
      </c>
      <c r="B33" s="476"/>
      <c r="C33" s="476"/>
      <c r="D33" s="476"/>
      <c r="E33" s="477"/>
      <c r="F33" s="477"/>
      <c r="G33" s="477"/>
      <c r="H33" s="477"/>
      <c r="I33" s="477"/>
      <c r="J33" s="477"/>
      <c r="K33" s="477"/>
      <c r="L33" s="477"/>
      <c r="M33" s="190"/>
    </row>
    <row r="34" spans="1:13">
      <c r="A34" s="478" t="s">
        <v>363</v>
      </c>
      <c r="B34" s="480" t="s">
        <v>364</v>
      </c>
      <c r="C34" s="482" t="s">
        <v>397</v>
      </c>
      <c r="D34" s="484" t="s">
        <v>367</v>
      </c>
      <c r="E34" s="485"/>
      <c r="F34" s="485"/>
      <c r="G34" s="486"/>
      <c r="H34" s="487" t="s">
        <v>398</v>
      </c>
      <c r="I34" s="471" t="s">
        <v>507</v>
      </c>
      <c r="J34" s="489" t="s">
        <v>508</v>
      </c>
      <c r="K34" s="491" t="s">
        <v>509</v>
      </c>
      <c r="L34" s="471" t="s">
        <v>402</v>
      </c>
    </row>
    <row r="35" spans="1:13">
      <c r="A35" s="479"/>
      <c r="B35" s="481"/>
      <c r="C35" s="483"/>
      <c r="D35" s="473" t="s">
        <v>403</v>
      </c>
      <c r="E35" s="474"/>
      <c r="F35" s="473" t="s">
        <v>369</v>
      </c>
      <c r="G35" s="474"/>
      <c r="H35" s="488"/>
      <c r="I35" s="472"/>
      <c r="J35" s="490"/>
      <c r="K35" s="492"/>
      <c r="L35" s="472"/>
    </row>
    <row r="36" spans="1:13" ht="44.25" customHeight="1">
      <c r="A36" s="479"/>
      <c r="B36" s="481"/>
      <c r="C36" s="483"/>
      <c r="D36" s="269" t="s">
        <v>370</v>
      </c>
      <c r="E36" s="269" t="s">
        <v>371</v>
      </c>
      <c r="F36" s="269" t="s">
        <v>370</v>
      </c>
      <c r="G36" s="269" t="s">
        <v>371</v>
      </c>
      <c r="H36" s="488"/>
      <c r="I36" s="472"/>
      <c r="J36" s="490"/>
      <c r="K36" s="492"/>
      <c r="L36" s="472"/>
    </row>
    <row r="37" spans="1:13" ht="26.25">
      <c r="A37" s="271">
        <v>1</v>
      </c>
      <c r="B37" s="272" t="s">
        <v>510</v>
      </c>
      <c r="C37" s="276">
        <v>2</v>
      </c>
      <c r="D37" s="212">
        <v>91.43</v>
      </c>
      <c r="E37" s="212">
        <f>C37*D37</f>
        <v>182.86</v>
      </c>
      <c r="F37" s="212">
        <v>58.5</v>
      </c>
      <c r="G37" s="212">
        <f>C37*F37</f>
        <v>117</v>
      </c>
      <c r="H37" s="273">
        <v>10</v>
      </c>
      <c r="I37" s="274">
        <f>100%/H37</f>
        <v>0.1</v>
      </c>
      <c r="J37" s="212">
        <f>SUM(D37+F37)/2</f>
        <v>74.965000000000003</v>
      </c>
      <c r="K37" s="212">
        <f>C37*I37*J37</f>
        <v>14.993000000000002</v>
      </c>
      <c r="L37" s="246">
        <f>K37/12</f>
        <v>1.2494166666666668</v>
      </c>
    </row>
    <row r="38" spans="1:13" ht="26.25">
      <c r="A38" s="219">
        <v>2</v>
      </c>
      <c r="B38" s="275" t="s">
        <v>511</v>
      </c>
      <c r="C38" s="277">
        <v>1</v>
      </c>
      <c r="D38" s="220">
        <v>70</v>
      </c>
      <c r="E38" s="220">
        <f t="shared" ref="E38:E70" si="4">C38*D38</f>
        <v>70</v>
      </c>
      <c r="F38" s="220">
        <v>81</v>
      </c>
      <c r="G38" s="220">
        <f t="shared" ref="G38:G70" si="5">C38*F38</f>
        <v>81</v>
      </c>
      <c r="H38" s="247">
        <v>5</v>
      </c>
      <c r="I38" s="274">
        <f t="shared" ref="I38:I70" si="6">100%/H38</f>
        <v>0.2</v>
      </c>
      <c r="J38" s="220">
        <f t="shared" ref="J38:J66" si="7">SUM(D38+F38)/2</f>
        <v>75.5</v>
      </c>
      <c r="K38" s="220">
        <f t="shared" ref="K38:K71" si="8">C38*I38*J38</f>
        <v>15.100000000000001</v>
      </c>
      <c r="L38" s="246">
        <f t="shared" ref="L38:L70" si="9">K38/12</f>
        <v>1.2583333333333335</v>
      </c>
    </row>
    <row r="39" spans="1:13" ht="26.25">
      <c r="A39" s="219">
        <v>3</v>
      </c>
      <c r="B39" s="275" t="s">
        <v>512</v>
      </c>
      <c r="C39" s="277">
        <v>2</v>
      </c>
      <c r="D39" s="220">
        <v>17.899999999999999</v>
      </c>
      <c r="E39" s="220">
        <f t="shared" si="4"/>
        <v>35.799999999999997</v>
      </c>
      <c r="F39" s="220">
        <v>41.4</v>
      </c>
      <c r="G39" s="220">
        <f t="shared" si="5"/>
        <v>82.8</v>
      </c>
      <c r="H39" s="247">
        <v>5</v>
      </c>
      <c r="I39" s="274">
        <f t="shared" si="6"/>
        <v>0.2</v>
      </c>
      <c r="J39" s="220">
        <f t="shared" si="7"/>
        <v>29.65</v>
      </c>
      <c r="K39" s="220">
        <f t="shared" si="8"/>
        <v>11.86</v>
      </c>
      <c r="L39" s="246">
        <f t="shared" si="9"/>
        <v>0.98833333333333329</v>
      </c>
    </row>
    <row r="40" spans="1:13" ht="26.25">
      <c r="A40" s="219">
        <v>4</v>
      </c>
      <c r="B40" s="275" t="s">
        <v>513</v>
      </c>
      <c r="C40" s="277">
        <v>1</v>
      </c>
      <c r="D40" s="220">
        <v>17.899999999999999</v>
      </c>
      <c r="E40" s="220">
        <f t="shared" si="4"/>
        <v>17.899999999999999</v>
      </c>
      <c r="F40" s="220">
        <v>32</v>
      </c>
      <c r="G40" s="220">
        <f t="shared" si="5"/>
        <v>32</v>
      </c>
      <c r="H40" s="247">
        <v>5</v>
      </c>
      <c r="I40" s="274">
        <f t="shared" si="6"/>
        <v>0.2</v>
      </c>
      <c r="J40" s="220">
        <f t="shared" si="7"/>
        <v>24.95</v>
      </c>
      <c r="K40" s="220">
        <f t="shared" si="8"/>
        <v>4.99</v>
      </c>
      <c r="L40" s="246">
        <f t="shared" si="9"/>
        <v>0.41583333333333333</v>
      </c>
    </row>
    <row r="41" spans="1:13" ht="39.4">
      <c r="A41" s="219">
        <v>5</v>
      </c>
      <c r="B41" s="275" t="s">
        <v>514</v>
      </c>
      <c r="C41" s="277">
        <v>1</v>
      </c>
      <c r="D41" s="220">
        <v>55.29</v>
      </c>
      <c r="E41" s="220">
        <f t="shared" si="4"/>
        <v>55.29</v>
      </c>
      <c r="F41" s="220">
        <v>52.3</v>
      </c>
      <c r="G41" s="220">
        <f t="shared" si="5"/>
        <v>52.3</v>
      </c>
      <c r="H41" s="247">
        <v>5</v>
      </c>
      <c r="I41" s="274">
        <f t="shared" si="6"/>
        <v>0.2</v>
      </c>
      <c r="J41" s="220">
        <f t="shared" si="7"/>
        <v>53.795000000000002</v>
      </c>
      <c r="K41" s="220">
        <f t="shared" si="8"/>
        <v>10.759</v>
      </c>
      <c r="L41" s="246">
        <f t="shared" si="9"/>
        <v>0.8965833333333334</v>
      </c>
    </row>
    <row r="42" spans="1:13" ht="39.4">
      <c r="A42" s="219">
        <v>6</v>
      </c>
      <c r="B42" s="275" t="s">
        <v>515</v>
      </c>
      <c r="C42" s="277">
        <v>1</v>
      </c>
      <c r="D42" s="220">
        <v>170</v>
      </c>
      <c r="E42" s="220">
        <f t="shared" si="4"/>
        <v>170</v>
      </c>
      <c r="F42" s="220">
        <v>189.9</v>
      </c>
      <c r="G42" s="220">
        <f t="shared" si="5"/>
        <v>189.9</v>
      </c>
      <c r="H42" s="247">
        <v>5</v>
      </c>
      <c r="I42" s="274">
        <f t="shared" si="6"/>
        <v>0.2</v>
      </c>
      <c r="J42" s="220">
        <f t="shared" si="7"/>
        <v>179.95</v>
      </c>
      <c r="K42" s="220">
        <f t="shared" si="8"/>
        <v>35.99</v>
      </c>
      <c r="L42" s="246">
        <f t="shared" si="9"/>
        <v>2.999166666666667</v>
      </c>
    </row>
    <row r="43" spans="1:13" ht="39.4">
      <c r="A43" s="219">
        <v>7</v>
      </c>
      <c r="B43" s="275" t="s">
        <v>516</v>
      </c>
      <c r="C43" s="277">
        <v>1</v>
      </c>
      <c r="D43" s="220">
        <v>170</v>
      </c>
      <c r="E43" s="220">
        <f t="shared" si="4"/>
        <v>170</v>
      </c>
      <c r="F43" s="220">
        <v>152.13</v>
      </c>
      <c r="G43" s="220">
        <f t="shared" si="5"/>
        <v>152.13</v>
      </c>
      <c r="H43" s="247">
        <v>5</v>
      </c>
      <c r="I43" s="274">
        <f t="shared" si="6"/>
        <v>0.2</v>
      </c>
      <c r="J43" s="220">
        <f t="shared" si="7"/>
        <v>161.065</v>
      </c>
      <c r="K43" s="220">
        <f t="shared" si="8"/>
        <v>32.213000000000001</v>
      </c>
      <c r="L43" s="246">
        <f t="shared" si="9"/>
        <v>2.6844166666666669</v>
      </c>
    </row>
    <row r="44" spans="1:13">
      <c r="A44" s="219">
        <v>8</v>
      </c>
      <c r="B44" s="275" t="s">
        <v>517</v>
      </c>
      <c r="C44" s="277">
        <v>2</v>
      </c>
      <c r="D44" s="220">
        <v>23.78</v>
      </c>
      <c r="E44" s="220">
        <f t="shared" si="4"/>
        <v>47.56</v>
      </c>
      <c r="F44" s="220">
        <v>29.36</v>
      </c>
      <c r="G44" s="220">
        <f t="shared" si="5"/>
        <v>58.72</v>
      </c>
      <c r="H44" s="247">
        <v>5</v>
      </c>
      <c r="I44" s="274">
        <f t="shared" si="6"/>
        <v>0.2</v>
      </c>
      <c r="J44" s="220">
        <f t="shared" si="7"/>
        <v>26.57</v>
      </c>
      <c r="K44" s="220">
        <f t="shared" si="8"/>
        <v>10.628</v>
      </c>
      <c r="L44" s="246">
        <f t="shared" si="9"/>
        <v>0.88566666666666671</v>
      </c>
    </row>
    <row r="45" spans="1:13">
      <c r="A45" s="219">
        <v>9</v>
      </c>
      <c r="B45" s="275" t="s">
        <v>518</v>
      </c>
      <c r="C45" s="277">
        <v>1</v>
      </c>
      <c r="D45" s="220">
        <v>35</v>
      </c>
      <c r="E45" s="220">
        <f t="shared" si="4"/>
        <v>35</v>
      </c>
      <c r="F45" s="220">
        <v>28.95</v>
      </c>
      <c r="G45" s="220">
        <f t="shared" si="5"/>
        <v>28.95</v>
      </c>
      <c r="H45" s="247">
        <v>5</v>
      </c>
      <c r="I45" s="274">
        <f t="shared" si="6"/>
        <v>0.2</v>
      </c>
      <c r="J45" s="220">
        <f t="shared" si="7"/>
        <v>31.975000000000001</v>
      </c>
      <c r="K45" s="220">
        <f t="shared" si="8"/>
        <v>6.3950000000000005</v>
      </c>
      <c r="L45" s="246">
        <f t="shared" si="9"/>
        <v>0.53291666666666671</v>
      </c>
    </row>
    <row r="46" spans="1:13" ht="39.4">
      <c r="A46" s="271">
        <v>10</v>
      </c>
      <c r="B46" s="272" t="s">
        <v>519</v>
      </c>
      <c r="C46" s="276">
        <v>1</v>
      </c>
      <c r="D46" s="212">
        <v>82.79</v>
      </c>
      <c r="E46" s="212">
        <f t="shared" si="4"/>
        <v>82.79</v>
      </c>
      <c r="F46" s="212">
        <v>77.400000000000006</v>
      </c>
      <c r="G46" s="212">
        <f t="shared" si="5"/>
        <v>77.400000000000006</v>
      </c>
      <c r="H46" s="273">
        <v>10</v>
      </c>
      <c r="I46" s="274">
        <f t="shared" si="6"/>
        <v>0.1</v>
      </c>
      <c r="J46" s="212">
        <f t="shared" si="7"/>
        <v>80.094999999999999</v>
      </c>
      <c r="K46" s="212">
        <f t="shared" si="8"/>
        <v>8.009500000000001</v>
      </c>
      <c r="L46" s="246">
        <f t="shared" si="9"/>
        <v>0.66745833333333338</v>
      </c>
    </row>
    <row r="47" spans="1:13" ht="65.650000000000006">
      <c r="A47" s="219">
        <v>11</v>
      </c>
      <c r="B47" s="275" t="s">
        <v>520</v>
      </c>
      <c r="C47" s="277">
        <v>1</v>
      </c>
      <c r="D47" s="220"/>
      <c r="E47" s="220">
        <f t="shared" si="4"/>
        <v>0</v>
      </c>
      <c r="F47" s="220">
        <v>190.04</v>
      </c>
      <c r="G47" s="220">
        <f t="shared" si="5"/>
        <v>190.04</v>
      </c>
      <c r="H47" s="247">
        <v>5</v>
      </c>
      <c r="I47" s="274">
        <f t="shared" si="6"/>
        <v>0.2</v>
      </c>
      <c r="J47" s="220">
        <f>G47</f>
        <v>190.04</v>
      </c>
      <c r="K47" s="220">
        <f t="shared" si="8"/>
        <v>38.008000000000003</v>
      </c>
      <c r="L47" s="246">
        <f t="shared" si="9"/>
        <v>3.1673333333333336</v>
      </c>
    </row>
    <row r="48" spans="1:13" ht="26.25">
      <c r="A48" s="219">
        <v>12</v>
      </c>
      <c r="B48" s="275" t="s">
        <v>521</v>
      </c>
      <c r="C48" s="277">
        <v>1</v>
      </c>
      <c r="D48" s="220">
        <v>61</v>
      </c>
      <c r="E48" s="220">
        <f t="shared" si="4"/>
        <v>61</v>
      </c>
      <c r="F48" s="220">
        <v>61</v>
      </c>
      <c r="G48" s="220">
        <f t="shared" si="5"/>
        <v>61</v>
      </c>
      <c r="H48" s="247">
        <v>5</v>
      </c>
      <c r="I48" s="274">
        <f t="shared" si="6"/>
        <v>0.2</v>
      </c>
      <c r="J48" s="220">
        <f t="shared" si="7"/>
        <v>61</v>
      </c>
      <c r="K48" s="220">
        <f t="shared" si="8"/>
        <v>12.200000000000001</v>
      </c>
      <c r="L48" s="246">
        <f t="shared" si="9"/>
        <v>1.0166666666666668</v>
      </c>
    </row>
    <row r="49" spans="1:12" ht="39.4">
      <c r="A49" s="219">
        <v>13</v>
      </c>
      <c r="B49" s="275" t="s">
        <v>522</v>
      </c>
      <c r="C49" s="277">
        <v>1</v>
      </c>
      <c r="D49" s="220">
        <v>9.8000000000000007</v>
      </c>
      <c r="E49" s="220">
        <f t="shared" si="4"/>
        <v>9.8000000000000007</v>
      </c>
      <c r="F49" s="220">
        <v>11.9</v>
      </c>
      <c r="G49" s="220">
        <f t="shared" si="5"/>
        <v>11.9</v>
      </c>
      <c r="H49" s="247">
        <v>5</v>
      </c>
      <c r="I49" s="274">
        <f t="shared" si="6"/>
        <v>0.2</v>
      </c>
      <c r="J49" s="220">
        <f t="shared" si="7"/>
        <v>10.850000000000001</v>
      </c>
      <c r="K49" s="220">
        <f t="shared" si="8"/>
        <v>2.1700000000000004</v>
      </c>
      <c r="L49" s="246">
        <f t="shared" si="9"/>
        <v>0.18083333333333337</v>
      </c>
    </row>
    <row r="50" spans="1:12" ht="39.4">
      <c r="A50" s="219">
        <v>14</v>
      </c>
      <c r="B50" s="275" t="s">
        <v>523</v>
      </c>
      <c r="C50" s="277">
        <v>1</v>
      </c>
      <c r="D50" s="220">
        <v>9.8000000000000007</v>
      </c>
      <c r="E50" s="220">
        <f t="shared" si="4"/>
        <v>9.8000000000000007</v>
      </c>
      <c r="F50" s="220">
        <v>4.95</v>
      </c>
      <c r="G50" s="220">
        <f t="shared" si="5"/>
        <v>4.95</v>
      </c>
      <c r="H50" s="247">
        <v>5</v>
      </c>
      <c r="I50" s="274">
        <f t="shared" si="6"/>
        <v>0.2</v>
      </c>
      <c r="J50" s="220">
        <f t="shared" si="7"/>
        <v>7.375</v>
      </c>
      <c r="K50" s="220">
        <f t="shared" si="8"/>
        <v>1.4750000000000001</v>
      </c>
      <c r="L50" s="246">
        <f t="shared" si="9"/>
        <v>0.12291666666666667</v>
      </c>
    </row>
    <row r="51" spans="1:12" ht="39.4">
      <c r="A51" s="219">
        <v>15</v>
      </c>
      <c r="B51" s="275" t="s">
        <v>524</v>
      </c>
      <c r="C51" s="277">
        <v>1</v>
      </c>
      <c r="D51" s="220">
        <v>9.8000000000000007</v>
      </c>
      <c r="E51" s="220">
        <f t="shared" si="4"/>
        <v>9.8000000000000007</v>
      </c>
      <c r="F51" s="220">
        <v>14.85</v>
      </c>
      <c r="G51" s="220">
        <f t="shared" si="5"/>
        <v>14.85</v>
      </c>
      <c r="H51" s="247">
        <v>5</v>
      </c>
      <c r="I51" s="274">
        <f t="shared" si="6"/>
        <v>0.2</v>
      </c>
      <c r="J51" s="220">
        <f t="shared" si="7"/>
        <v>12.324999999999999</v>
      </c>
      <c r="K51" s="220">
        <f t="shared" si="8"/>
        <v>2.4649999999999999</v>
      </c>
      <c r="L51" s="246">
        <f t="shared" si="9"/>
        <v>0.20541666666666666</v>
      </c>
    </row>
    <row r="52" spans="1:12" ht="39.4">
      <c r="A52" s="219">
        <v>16</v>
      </c>
      <c r="B52" s="275" t="s">
        <v>525</v>
      </c>
      <c r="C52" s="277">
        <v>1</v>
      </c>
      <c r="D52" s="220">
        <v>78.010000000000005</v>
      </c>
      <c r="E52" s="220">
        <f t="shared" si="4"/>
        <v>78.010000000000005</v>
      </c>
      <c r="F52" s="220">
        <v>56.9</v>
      </c>
      <c r="G52" s="220">
        <f t="shared" si="5"/>
        <v>56.9</v>
      </c>
      <c r="H52" s="247">
        <v>5</v>
      </c>
      <c r="I52" s="274">
        <f t="shared" si="6"/>
        <v>0.2</v>
      </c>
      <c r="J52" s="220">
        <f t="shared" si="7"/>
        <v>67.454999999999998</v>
      </c>
      <c r="K52" s="220">
        <f t="shared" si="8"/>
        <v>13.491</v>
      </c>
      <c r="L52" s="246">
        <f t="shared" si="9"/>
        <v>1.12425</v>
      </c>
    </row>
    <row r="53" spans="1:12" ht="39.4">
      <c r="A53" s="219">
        <v>17</v>
      </c>
      <c r="B53" s="275" t="s">
        <v>526</v>
      </c>
      <c r="C53" s="277">
        <v>1</v>
      </c>
      <c r="D53" s="220">
        <v>78.010000000000005</v>
      </c>
      <c r="E53" s="220">
        <f t="shared" si="4"/>
        <v>78.010000000000005</v>
      </c>
      <c r="F53" s="220">
        <v>122.26</v>
      </c>
      <c r="G53" s="220">
        <f t="shared" si="5"/>
        <v>122.26</v>
      </c>
      <c r="H53" s="247">
        <v>5</v>
      </c>
      <c r="I53" s="274">
        <f t="shared" si="6"/>
        <v>0.2</v>
      </c>
      <c r="J53" s="220">
        <f t="shared" si="7"/>
        <v>100.13500000000001</v>
      </c>
      <c r="K53" s="220">
        <f t="shared" si="8"/>
        <v>20.027000000000001</v>
      </c>
      <c r="L53" s="246">
        <f t="shared" si="9"/>
        <v>1.6689166666666668</v>
      </c>
    </row>
    <row r="54" spans="1:12" ht="39.4">
      <c r="A54" s="219">
        <v>18</v>
      </c>
      <c r="B54" s="275" t="s">
        <v>527</v>
      </c>
      <c r="C54" s="277">
        <v>1</v>
      </c>
      <c r="D54" s="220">
        <v>14.07</v>
      </c>
      <c r="E54" s="220">
        <f t="shared" si="4"/>
        <v>14.07</v>
      </c>
      <c r="F54" s="220">
        <v>11.9</v>
      </c>
      <c r="G54" s="220">
        <f t="shared" si="5"/>
        <v>11.9</v>
      </c>
      <c r="H54" s="247">
        <v>5</v>
      </c>
      <c r="I54" s="274">
        <f t="shared" si="6"/>
        <v>0.2</v>
      </c>
      <c r="J54" s="220">
        <f t="shared" si="7"/>
        <v>12.984999999999999</v>
      </c>
      <c r="K54" s="220">
        <f t="shared" si="8"/>
        <v>2.597</v>
      </c>
      <c r="L54" s="246">
        <f t="shared" si="9"/>
        <v>0.21641666666666667</v>
      </c>
    </row>
    <row r="55" spans="1:12" ht="39.4">
      <c r="A55" s="219">
        <v>19</v>
      </c>
      <c r="B55" s="275" t="s">
        <v>528</v>
      </c>
      <c r="C55" s="277">
        <v>1</v>
      </c>
      <c r="D55" s="220">
        <v>14.07</v>
      </c>
      <c r="E55" s="220">
        <f t="shared" si="4"/>
        <v>14.07</v>
      </c>
      <c r="F55" s="220">
        <v>21.85</v>
      </c>
      <c r="G55" s="220">
        <f t="shared" si="5"/>
        <v>21.85</v>
      </c>
      <c r="H55" s="247">
        <v>5</v>
      </c>
      <c r="I55" s="274">
        <f t="shared" si="6"/>
        <v>0.2</v>
      </c>
      <c r="J55" s="220">
        <f t="shared" si="7"/>
        <v>17.96</v>
      </c>
      <c r="K55" s="220">
        <f t="shared" si="8"/>
        <v>3.5920000000000005</v>
      </c>
      <c r="L55" s="246">
        <f t="shared" si="9"/>
        <v>0.2993333333333334</v>
      </c>
    </row>
    <row r="56" spans="1:12" ht="39.4">
      <c r="A56" s="219">
        <v>20</v>
      </c>
      <c r="B56" s="275" t="s">
        <v>529</v>
      </c>
      <c r="C56" s="277">
        <v>1</v>
      </c>
      <c r="D56" s="220">
        <v>14.07</v>
      </c>
      <c r="E56" s="220">
        <f t="shared" si="4"/>
        <v>14.07</v>
      </c>
      <c r="F56" s="220">
        <v>21.9</v>
      </c>
      <c r="G56" s="220">
        <f t="shared" si="5"/>
        <v>21.9</v>
      </c>
      <c r="H56" s="247">
        <v>5</v>
      </c>
      <c r="I56" s="274">
        <f t="shared" si="6"/>
        <v>0.2</v>
      </c>
      <c r="J56" s="220">
        <f t="shared" si="7"/>
        <v>17.984999999999999</v>
      </c>
      <c r="K56" s="220">
        <f t="shared" si="8"/>
        <v>3.597</v>
      </c>
      <c r="L56" s="246">
        <f t="shared" si="9"/>
        <v>0.29975000000000002</v>
      </c>
    </row>
    <row r="57" spans="1:12" ht="78.75">
      <c r="A57" s="219">
        <v>21</v>
      </c>
      <c r="B57" s="275" t="s">
        <v>530</v>
      </c>
      <c r="C57" s="277">
        <v>1</v>
      </c>
      <c r="D57" s="220">
        <v>360</v>
      </c>
      <c r="E57" s="220">
        <f t="shared" si="4"/>
        <v>360</v>
      </c>
      <c r="F57" s="220">
        <v>484.9</v>
      </c>
      <c r="G57" s="220">
        <f t="shared" si="5"/>
        <v>484.9</v>
      </c>
      <c r="H57" s="247">
        <v>10</v>
      </c>
      <c r="I57" s="274">
        <f t="shared" si="6"/>
        <v>0.1</v>
      </c>
      <c r="J57" s="220">
        <f t="shared" si="7"/>
        <v>422.45</v>
      </c>
      <c r="K57" s="220">
        <f t="shared" si="8"/>
        <v>42.245000000000005</v>
      </c>
      <c r="L57" s="246">
        <f t="shared" si="9"/>
        <v>3.5204166666666672</v>
      </c>
    </row>
    <row r="58" spans="1:12" ht="52.5">
      <c r="A58" s="219">
        <v>22</v>
      </c>
      <c r="B58" s="275" t="s">
        <v>531</v>
      </c>
      <c r="C58" s="277">
        <v>1</v>
      </c>
      <c r="D58" s="220">
        <v>23</v>
      </c>
      <c r="E58" s="220">
        <f t="shared" si="4"/>
        <v>23</v>
      </c>
      <c r="F58" s="220">
        <v>43.91</v>
      </c>
      <c r="G58" s="220">
        <f t="shared" si="5"/>
        <v>43.91</v>
      </c>
      <c r="H58" s="247">
        <v>5</v>
      </c>
      <c r="I58" s="274">
        <f t="shared" si="6"/>
        <v>0.2</v>
      </c>
      <c r="J58" s="220">
        <f t="shared" si="7"/>
        <v>33.454999999999998</v>
      </c>
      <c r="K58" s="220">
        <f t="shared" si="8"/>
        <v>6.6909999999999998</v>
      </c>
      <c r="L58" s="246">
        <f t="shared" si="9"/>
        <v>0.55758333333333332</v>
      </c>
    </row>
    <row r="59" spans="1:12" ht="52.5">
      <c r="A59" s="219">
        <v>23</v>
      </c>
      <c r="B59" s="275" t="s">
        <v>532</v>
      </c>
      <c r="C59" s="277">
        <v>1</v>
      </c>
      <c r="D59" s="220">
        <v>23</v>
      </c>
      <c r="E59" s="220">
        <f t="shared" si="4"/>
        <v>23</v>
      </c>
      <c r="F59" s="220">
        <v>14.64</v>
      </c>
      <c r="G59" s="220">
        <f t="shared" si="5"/>
        <v>14.64</v>
      </c>
      <c r="H59" s="247">
        <v>5</v>
      </c>
      <c r="I59" s="274">
        <f t="shared" si="6"/>
        <v>0.2</v>
      </c>
      <c r="J59" s="220">
        <f t="shared" si="7"/>
        <v>18.82</v>
      </c>
      <c r="K59" s="220">
        <f t="shared" si="8"/>
        <v>3.7640000000000002</v>
      </c>
      <c r="L59" s="246">
        <f t="shared" si="9"/>
        <v>0.3136666666666667</v>
      </c>
    </row>
    <row r="60" spans="1:12" ht="39.4">
      <c r="A60" s="219">
        <v>24</v>
      </c>
      <c r="B60" s="275" t="s">
        <v>533</v>
      </c>
      <c r="C60" s="277">
        <v>1</v>
      </c>
      <c r="D60" s="220">
        <v>413</v>
      </c>
      <c r="E60" s="220">
        <f t="shared" si="4"/>
        <v>413</v>
      </c>
      <c r="F60" s="220">
        <v>115.15</v>
      </c>
      <c r="G60" s="220">
        <f t="shared" si="5"/>
        <v>115.15</v>
      </c>
      <c r="H60" s="247">
        <v>5</v>
      </c>
      <c r="I60" s="274">
        <f t="shared" si="6"/>
        <v>0.2</v>
      </c>
      <c r="J60" s="220">
        <f t="shared" si="7"/>
        <v>264.07499999999999</v>
      </c>
      <c r="K60" s="220">
        <f t="shared" si="8"/>
        <v>52.814999999999998</v>
      </c>
      <c r="L60" s="246">
        <f t="shared" si="9"/>
        <v>4.4012500000000001</v>
      </c>
    </row>
    <row r="61" spans="1:12" ht="39.4">
      <c r="A61" s="219">
        <v>25</v>
      </c>
      <c r="B61" s="275" t="s">
        <v>534</v>
      </c>
      <c r="C61" s="277">
        <v>1</v>
      </c>
      <c r="D61" s="220">
        <v>37.46</v>
      </c>
      <c r="E61" s="220">
        <f t="shared" si="4"/>
        <v>37.46</v>
      </c>
      <c r="F61" s="220">
        <v>49.9</v>
      </c>
      <c r="G61" s="220">
        <f t="shared" si="5"/>
        <v>49.9</v>
      </c>
      <c r="H61" s="247">
        <v>5</v>
      </c>
      <c r="I61" s="274">
        <f t="shared" si="6"/>
        <v>0.2</v>
      </c>
      <c r="J61" s="220">
        <f t="shared" si="7"/>
        <v>43.68</v>
      </c>
      <c r="K61" s="220">
        <f t="shared" si="8"/>
        <v>8.7360000000000007</v>
      </c>
      <c r="L61" s="246">
        <f t="shared" si="9"/>
        <v>0.72800000000000009</v>
      </c>
    </row>
    <row r="62" spans="1:12">
      <c r="A62" s="219">
        <v>26</v>
      </c>
      <c r="B62" s="275" t="s">
        <v>535</v>
      </c>
      <c r="C62" s="277">
        <v>1</v>
      </c>
      <c r="D62" s="220">
        <v>72.5</v>
      </c>
      <c r="E62" s="220">
        <f t="shared" si="4"/>
        <v>72.5</v>
      </c>
      <c r="F62" s="220">
        <v>21.32</v>
      </c>
      <c r="G62" s="220">
        <f t="shared" si="5"/>
        <v>21.32</v>
      </c>
      <c r="H62" s="247">
        <v>10</v>
      </c>
      <c r="I62" s="274">
        <f t="shared" si="6"/>
        <v>0.1</v>
      </c>
      <c r="J62" s="220">
        <f t="shared" si="7"/>
        <v>46.91</v>
      </c>
      <c r="K62" s="220">
        <f t="shared" si="8"/>
        <v>4.6909999999999998</v>
      </c>
      <c r="L62" s="246">
        <f t="shared" si="9"/>
        <v>0.39091666666666663</v>
      </c>
    </row>
    <row r="63" spans="1:12" ht="26.25">
      <c r="A63" s="219">
        <v>27</v>
      </c>
      <c r="B63" s="275" t="s">
        <v>536</v>
      </c>
      <c r="C63" s="277">
        <v>1</v>
      </c>
      <c r="D63" s="220">
        <v>15.83</v>
      </c>
      <c r="E63" s="220">
        <f t="shared" si="4"/>
        <v>15.83</v>
      </c>
      <c r="F63" s="220">
        <v>51.5</v>
      </c>
      <c r="G63" s="220">
        <f t="shared" si="5"/>
        <v>51.5</v>
      </c>
      <c r="H63" s="247">
        <v>3</v>
      </c>
      <c r="I63" s="274">
        <f t="shared" si="6"/>
        <v>0.33333333333333331</v>
      </c>
      <c r="J63" s="220">
        <f t="shared" si="7"/>
        <v>33.664999999999999</v>
      </c>
      <c r="K63" s="220">
        <f t="shared" si="8"/>
        <v>11.221666666666666</v>
      </c>
      <c r="L63" s="246">
        <f t="shared" si="9"/>
        <v>0.93513888888888885</v>
      </c>
    </row>
    <row r="64" spans="1:12" ht="52.5">
      <c r="A64" s="219">
        <v>28</v>
      </c>
      <c r="B64" s="275" t="s">
        <v>537</v>
      </c>
      <c r="C64" s="277">
        <v>1</v>
      </c>
      <c r="D64" s="220">
        <v>28.88</v>
      </c>
      <c r="E64" s="220">
        <f t="shared" si="4"/>
        <v>28.88</v>
      </c>
      <c r="F64" s="220">
        <v>41.22</v>
      </c>
      <c r="G64" s="220">
        <f t="shared" si="5"/>
        <v>41.22</v>
      </c>
      <c r="H64" s="247">
        <v>10</v>
      </c>
      <c r="I64" s="274">
        <f t="shared" si="6"/>
        <v>0.1</v>
      </c>
      <c r="J64" s="220">
        <f t="shared" si="7"/>
        <v>35.049999999999997</v>
      </c>
      <c r="K64" s="220">
        <f t="shared" si="8"/>
        <v>3.5049999999999999</v>
      </c>
      <c r="L64" s="246">
        <f t="shared" si="9"/>
        <v>0.29208333333333331</v>
      </c>
    </row>
    <row r="65" spans="1:13" ht="26.25">
      <c r="A65" s="219">
        <v>29</v>
      </c>
      <c r="B65" s="275" t="s">
        <v>538</v>
      </c>
      <c r="C65" s="277">
        <v>1</v>
      </c>
      <c r="D65" s="220">
        <v>8.9</v>
      </c>
      <c r="E65" s="220">
        <f t="shared" si="4"/>
        <v>8.9</v>
      </c>
      <c r="F65" s="220">
        <v>38.5</v>
      </c>
      <c r="G65" s="220">
        <f t="shared" si="5"/>
        <v>38.5</v>
      </c>
      <c r="H65" s="247">
        <v>5</v>
      </c>
      <c r="I65" s="274">
        <f t="shared" si="6"/>
        <v>0.2</v>
      </c>
      <c r="J65" s="220">
        <f t="shared" si="7"/>
        <v>23.7</v>
      </c>
      <c r="K65" s="220">
        <f t="shared" si="8"/>
        <v>4.74</v>
      </c>
      <c r="L65" s="246">
        <f t="shared" si="9"/>
        <v>0.39500000000000002</v>
      </c>
    </row>
    <row r="66" spans="1:13" ht="26.25">
      <c r="A66" s="219">
        <v>30</v>
      </c>
      <c r="B66" s="275" t="s">
        <v>539</v>
      </c>
      <c r="C66" s="277">
        <v>1</v>
      </c>
      <c r="D66" s="220">
        <v>74.63</v>
      </c>
      <c r="E66" s="220">
        <f t="shared" si="4"/>
        <v>74.63</v>
      </c>
      <c r="F66" s="220">
        <v>29.5</v>
      </c>
      <c r="G66" s="220">
        <f t="shared" si="5"/>
        <v>29.5</v>
      </c>
      <c r="H66" s="247">
        <v>5</v>
      </c>
      <c r="I66" s="274">
        <f t="shared" si="6"/>
        <v>0.2</v>
      </c>
      <c r="J66" s="220">
        <f t="shared" si="7"/>
        <v>52.064999999999998</v>
      </c>
      <c r="K66" s="220">
        <f t="shared" si="8"/>
        <v>10.413</v>
      </c>
      <c r="L66" s="246">
        <f t="shared" si="9"/>
        <v>0.86775000000000002</v>
      </c>
    </row>
    <row r="67" spans="1:13" ht="26.25">
      <c r="A67" s="219">
        <v>31</v>
      </c>
      <c r="B67" s="275" t="s">
        <v>540</v>
      </c>
      <c r="C67" s="277">
        <v>1</v>
      </c>
      <c r="D67" s="220">
        <v>50</v>
      </c>
      <c r="E67" s="220">
        <f t="shared" si="4"/>
        <v>50</v>
      </c>
      <c r="F67" s="220">
        <v>32</v>
      </c>
      <c r="G67" s="220">
        <f t="shared" si="5"/>
        <v>32</v>
      </c>
      <c r="H67" s="247">
        <v>10</v>
      </c>
      <c r="I67" s="274">
        <f t="shared" si="6"/>
        <v>0.1</v>
      </c>
      <c r="J67" s="220">
        <f t="shared" ref="J67:J70" si="10">SUM(D67+F67)/2</f>
        <v>41</v>
      </c>
      <c r="K67" s="220">
        <f t="shared" si="8"/>
        <v>4.1000000000000005</v>
      </c>
      <c r="L67" s="246">
        <f t="shared" si="9"/>
        <v>0.34166666666666673</v>
      </c>
    </row>
    <row r="68" spans="1:13">
      <c r="A68" s="219">
        <v>32</v>
      </c>
      <c r="B68" s="275" t="s">
        <v>541</v>
      </c>
      <c r="C68" s="277">
        <v>1</v>
      </c>
      <c r="D68" s="220">
        <v>21.11</v>
      </c>
      <c r="E68" s="220">
        <f t="shared" si="4"/>
        <v>21.11</v>
      </c>
      <c r="F68" s="220">
        <v>22.3</v>
      </c>
      <c r="G68" s="220">
        <f t="shared" si="5"/>
        <v>22.3</v>
      </c>
      <c r="H68" s="247">
        <v>10</v>
      </c>
      <c r="I68" s="274">
        <f t="shared" si="6"/>
        <v>0.1</v>
      </c>
      <c r="J68" s="220">
        <f t="shared" si="10"/>
        <v>21.704999999999998</v>
      </c>
      <c r="K68" s="220">
        <f t="shared" si="8"/>
        <v>2.1705000000000001</v>
      </c>
      <c r="L68" s="246">
        <f t="shared" si="9"/>
        <v>0.18087500000000001</v>
      </c>
    </row>
    <row r="69" spans="1:13" ht="52.5">
      <c r="A69" s="271">
        <v>33</v>
      </c>
      <c r="B69" s="272" t="s">
        <v>542</v>
      </c>
      <c r="C69" s="276">
        <v>1</v>
      </c>
      <c r="D69" s="212">
        <v>413.92</v>
      </c>
      <c r="E69" s="212">
        <f t="shared" si="4"/>
        <v>413.92</v>
      </c>
      <c r="F69" s="212">
        <v>344.9</v>
      </c>
      <c r="G69" s="212">
        <f t="shared" si="5"/>
        <v>344.9</v>
      </c>
      <c r="H69" s="273">
        <v>10</v>
      </c>
      <c r="I69" s="274">
        <f t="shared" si="6"/>
        <v>0.1</v>
      </c>
      <c r="J69" s="220">
        <f t="shared" si="10"/>
        <v>379.40999999999997</v>
      </c>
      <c r="K69" s="220">
        <f t="shared" si="8"/>
        <v>37.940999999999995</v>
      </c>
      <c r="L69" s="246">
        <f t="shared" si="9"/>
        <v>3.1617499999999996</v>
      </c>
    </row>
    <row r="70" spans="1:13" ht="39.4">
      <c r="A70" s="271">
        <v>34</v>
      </c>
      <c r="B70" s="272" t="s">
        <v>543</v>
      </c>
      <c r="C70" s="276">
        <v>1</v>
      </c>
      <c r="D70" s="212">
        <v>485</v>
      </c>
      <c r="E70" s="212">
        <f t="shared" si="4"/>
        <v>485</v>
      </c>
      <c r="F70" s="212">
        <v>473.44</v>
      </c>
      <c r="G70" s="212">
        <f t="shared" si="5"/>
        <v>473.44</v>
      </c>
      <c r="H70" s="273">
        <v>10</v>
      </c>
      <c r="I70" s="274">
        <f t="shared" si="6"/>
        <v>0.1</v>
      </c>
      <c r="J70" s="220">
        <f t="shared" si="10"/>
        <v>479.22</v>
      </c>
      <c r="K70" s="220">
        <f t="shared" si="8"/>
        <v>47.922000000000004</v>
      </c>
      <c r="L70" s="246">
        <f t="shared" si="9"/>
        <v>3.9935000000000005</v>
      </c>
    </row>
    <row r="71" spans="1:13">
      <c r="A71" s="278" t="s">
        <v>378</v>
      </c>
      <c r="B71" s="279" t="s">
        <v>420</v>
      </c>
      <c r="C71" s="219"/>
      <c r="D71" s="206"/>
      <c r="E71" s="206">
        <f>SUM(E37:E70)</f>
        <v>3183.0600000000004</v>
      </c>
      <c r="F71" s="206"/>
      <c r="G71" s="206">
        <f>SUM(G37:G70)</f>
        <v>3152.9300000000007</v>
      </c>
      <c r="H71" s="247"/>
      <c r="I71" s="206"/>
      <c r="J71" s="220"/>
      <c r="K71" s="220">
        <f t="shared" si="8"/>
        <v>0</v>
      </c>
      <c r="L71" s="220">
        <f>SUM(L37:L70)</f>
        <v>40.959555555555561</v>
      </c>
    </row>
    <row r="72" spans="1:13">
      <c r="A72" s="278"/>
      <c r="B72" s="218"/>
      <c r="C72" s="219"/>
      <c r="D72" s="206"/>
      <c r="E72" s="206"/>
      <c r="F72" s="206"/>
      <c r="G72" s="206"/>
      <c r="H72" s="247"/>
      <c r="I72" s="206"/>
      <c r="J72" s="220"/>
      <c r="K72" s="220"/>
      <c r="L72" s="220"/>
    </row>
    <row r="73" spans="1:13">
      <c r="A73" s="468" t="s">
        <v>421</v>
      </c>
      <c r="B73" s="468"/>
      <c r="C73" s="468"/>
      <c r="D73" s="468"/>
      <c r="E73" s="468"/>
      <c r="F73" s="468"/>
      <c r="G73" s="468"/>
      <c r="H73" s="468"/>
      <c r="I73" s="468"/>
      <c r="J73" s="468"/>
      <c r="K73" s="469"/>
      <c r="L73" s="270">
        <f>L71/2</f>
        <v>20.47977777777778</v>
      </c>
      <c r="M73" s="217"/>
    </row>
  </sheetData>
  <mergeCells count="24">
    <mergeCell ref="L34:L36"/>
    <mergeCell ref="D35:E35"/>
    <mergeCell ref="F35:G35"/>
    <mergeCell ref="A3:J3"/>
    <mergeCell ref="A33:L33"/>
    <mergeCell ref="A34:A36"/>
    <mergeCell ref="B34:B36"/>
    <mergeCell ref="C34:C36"/>
    <mergeCell ref="D34:G34"/>
    <mergeCell ref="H34:H36"/>
    <mergeCell ref="I34:I36"/>
    <mergeCell ref="J34:J36"/>
    <mergeCell ref="K34:K36"/>
    <mergeCell ref="H6:H8"/>
    <mergeCell ref="I6:I8"/>
    <mergeCell ref="A73:K73"/>
    <mergeCell ref="A27:I27"/>
    <mergeCell ref="J6:J8"/>
    <mergeCell ref="A6:A8"/>
    <mergeCell ref="B6:B8"/>
    <mergeCell ref="C6:C8"/>
    <mergeCell ref="D6:D8"/>
    <mergeCell ref="E6:F6"/>
    <mergeCell ref="G6:G8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8"/>
  <sheetViews>
    <sheetView workbookViewId="0">
      <selection activeCell="A2" sqref="A2:J53"/>
    </sheetView>
  </sheetViews>
  <sheetFormatPr defaultColWidth="9.19921875" defaultRowHeight="14.25"/>
  <cols>
    <col min="1" max="1" width="4.46484375" style="190" customWidth="1"/>
    <col min="2" max="2" width="38.73046875" style="191" customWidth="1"/>
    <col min="3" max="3" width="9" style="190" customWidth="1"/>
    <col min="4" max="4" width="4.265625" style="190" customWidth="1"/>
    <col min="5" max="5" width="8" style="190" customWidth="1"/>
    <col min="6" max="8" width="8.19921875" style="190" customWidth="1"/>
    <col min="9" max="9" width="10.265625" style="190" customWidth="1"/>
    <col min="10" max="10" width="11.19921875" style="190" customWidth="1"/>
    <col min="11" max="16384" width="9.19921875" style="190"/>
  </cols>
  <sheetData>
    <row r="1" spans="1:10">
      <c r="A1" s="454" t="s">
        <v>358</v>
      </c>
      <c r="B1" s="454"/>
      <c r="C1" s="454"/>
      <c r="D1" s="454"/>
      <c r="E1" s="454"/>
      <c r="F1" s="454"/>
      <c r="G1" s="454"/>
      <c r="H1" s="454"/>
      <c r="I1" s="454"/>
      <c r="J1" s="454"/>
    </row>
    <row r="2" spans="1:10">
      <c r="A2" s="454" t="s">
        <v>359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>
      <c r="A3" s="454" t="s">
        <v>360</v>
      </c>
      <c r="B3" s="454"/>
      <c r="C3" s="454"/>
      <c r="D3" s="454"/>
      <c r="E3" s="454"/>
      <c r="F3" s="454"/>
      <c r="G3" s="454"/>
      <c r="H3" s="454"/>
      <c r="I3" s="454"/>
      <c r="J3" s="454"/>
    </row>
    <row r="4" spans="1:10">
      <c r="A4" s="477" t="s">
        <v>361</v>
      </c>
      <c r="B4" s="477"/>
      <c r="C4" s="477"/>
      <c r="D4" s="477"/>
      <c r="E4" s="477"/>
      <c r="F4" s="477"/>
      <c r="G4" s="477"/>
      <c r="H4" s="477"/>
      <c r="I4" s="477"/>
      <c r="J4" s="477"/>
    </row>
    <row r="5" spans="1:10">
      <c r="A5" s="477"/>
      <c r="B5" s="477"/>
      <c r="C5" s="477"/>
      <c r="D5" s="477"/>
      <c r="E5" s="477"/>
      <c r="F5" s="477"/>
      <c r="G5" s="477"/>
      <c r="H5" s="477"/>
      <c r="I5" s="477"/>
      <c r="J5" s="477"/>
    </row>
    <row r="6" spans="1:10">
      <c r="A6" s="477" t="s">
        <v>362</v>
      </c>
      <c r="B6" s="477"/>
      <c r="C6" s="477"/>
      <c r="D6" s="477"/>
      <c r="E6" s="477"/>
      <c r="F6" s="477"/>
      <c r="G6" s="477"/>
      <c r="H6" s="477"/>
      <c r="I6" s="477"/>
      <c r="J6" s="477"/>
    </row>
    <row r="7" spans="1:10">
      <c r="A7" s="192"/>
      <c r="B7" s="192"/>
      <c r="C7" s="192"/>
      <c r="D7" s="192"/>
      <c r="E7" s="192"/>
      <c r="F7" s="192"/>
      <c r="G7" s="192"/>
      <c r="H7" s="192"/>
      <c r="I7" s="192"/>
      <c r="J7" s="192"/>
    </row>
    <row r="8" spans="1:10" s="193" customFormat="1" ht="12.75">
      <c r="A8" s="478" t="s">
        <v>363</v>
      </c>
      <c r="B8" s="480" t="s">
        <v>364</v>
      </c>
      <c r="C8" s="480" t="s">
        <v>365</v>
      </c>
      <c r="D8" s="496" t="s">
        <v>366</v>
      </c>
      <c r="E8" s="467" t="s">
        <v>367</v>
      </c>
      <c r="F8" s="467"/>
      <c r="G8" s="467"/>
      <c r="H8" s="467"/>
      <c r="I8" s="467"/>
      <c r="J8" s="467"/>
    </row>
    <row r="9" spans="1:10" s="193" customFormat="1" ht="12.75">
      <c r="A9" s="479"/>
      <c r="B9" s="481"/>
      <c r="C9" s="481"/>
      <c r="D9" s="497"/>
      <c r="E9" s="473" t="s">
        <v>368</v>
      </c>
      <c r="F9" s="474"/>
      <c r="G9" s="473" t="s">
        <v>369</v>
      </c>
      <c r="H9" s="474"/>
      <c r="I9" s="473" t="s">
        <v>369</v>
      </c>
      <c r="J9" s="474"/>
    </row>
    <row r="10" spans="1:10" s="195" customFormat="1" ht="23.65" thickBot="1">
      <c r="A10" s="494"/>
      <c r="B10" s="495"/>
      <c r="C10" s="495"/>
      <c r="D10" s="498"/>
      <c r="E10" s="194" t="s">
        <v>370</v>
      </c>
      <c r="F10" s="194" t="s">
        <v>371</v>
      </c>
      <c r="G10" s="194" t="s">
        <v>370</v>
      </c>
      <c r="H10" s="194" t="s">
        <v>371</v>
      </c>
      <c r="I10" s="194" t="s">
        <v>370</v>
      </c>
      <c r="J10" s="194" t="s">
        <v>371</v>
      </c>
    </row>
    <row r="11" spans="1:10" s="195" customFormat="1" ht="26.65" thickBot="1">
      <c r="A11" s="196">
        <v>1</v>
      </c>
      <c r="B11" s="197" t="s">
        <v>372</v>
      </c>
      <c r="C11" s="198" t="s">
        <v>373</v>
      </c>
      <c r="D11" s="199">
        <v>4</v>
      </c>
      <c r="E11" s="200">
        <v>96.44</v>
      </c>
      <c r="F11" s="200">
        <f>D11*E11</f>
        <v>385.76</v>
      </c>
      <c r="G11" s="200">
        <v>70</v>
      </c>
      <c r="H11" s="200">
        <f>D11*G11</f>
        <v>280</v>
      </c>
      <c r="I11" s="200">
        <f>SUM(E11+G11)/2</f>
        <v>83.22</v>
      </c>
      <c r="J11" s="200">
        <f>SUM(F11+H11)/2</f>
        <v>332.88</v>
      </c>
    </row>
    <row r="12" spans="1:10" s="195" customFormat="1" ht="26.65" thickBot="1">
      <c r="A12" s="196">
        <v>2</v>
      </c>
      <c r="B12" s="201" t="s">
        <v>374</v>
      </c>
      <c r="C12" s="198" t="s">
        <v>373</v>
      </c>
      <c r="D12" s="199">
        <v>4</v>
      </c>
      <c r="E12" s="200">
        <v>55</v>
      </c>
      <c r="F12" s="200">
        <f t="shared" ref="F12:F14" si="0">D12*E12</f>
        <v>220</v>
      </c>
      <c r="G12" s="200">
        <v>38</v>
      </c>
      <c r="H12" s="200">
        <f t="shared" ref="H12:H14" si="1">D12*G12</f>
        <v>152</v>
      </c>
      <c r="I12" s="200">
        <f t="shared" ref="I12:J14" si="2">SUM(E12+G12)/2</f>
        <v>46.5</v>
      </c>
      <c r="J12" s="200">
        <f t="shared" si="2"/>
        <v>186</v>
      </c>
    </row>
    <row r="13" spans="1:10" s="195" customFormat="1" ht="13.5" thickBot="1">
      <c r="A13" s="196">
        <v>3</v>
      </c>
      <c r="B13" s="201" t="s">
        <v>375</v>
      </c>
      <c r="C13" s="198" t="s">
        <v>376</v>
      </c>
      <c r="D13" s="199">
        <v>4</v>
      </c>
      <c r="E13" s="200">
        <v>9.9</v>
      </c>
      <c r="F13" s="200">
        <f t="shared" si="0"/>
        <v>39.6</v>
      </c>
      <c r="G13" s="200">
        <v>5</v>
      </c>
      <c r="H13" s="200">
        <f t="shared" si="1"/>
        <v>20</v>
      </c>
      <c r="I13" s="200">
        <f t="shared" si="2"/>
        <v>7.45</v>
      </c>
      <c r="J13" s="200">
        <f t="shared" si="2"/>
        <v>29.8</v>
      </c>
    </row>
    <row r="14" spans="1:10" s="195" customFormat="1" ht="26.65" thickBot="1">
      <c r="A14" s="196">
        <v>4</v>
      </c>
      <c r="B14" s="201" t="s">
        <v>377</v>
      </c>
      <c r="C14" s="198" t="s">
        <v>376</v>
      </c>
      <c r="D14" s="199">
        <v>2</v>
      </c>
      <c r="E14" s="200">
        <v>62.2</v>
      </c>
      <c r="F14" s="200">
        <f t="shared" si="0"/>
        <v>124.4</v>
      </c>
      <c r="G14" s="202">
        <v>75.44</v>
      </c>
      <c r="H14" s="200">
        <f t="shared" si="1"/>
        <v>150.88</v>
      </c>
      <c r="I14" s="200">
        <f t="shared" si="2"/>
        <v>68.819999999999993</v>
      </c>
      <c r="J14" s="200">
        <f t="shared" si="2"/>
        <v>137.63999999999999</v>
      </c>
    </row>
    <row r="15" spans="1:10">
      <c r="A15" s="203" t="s">
        <v>378</v>
      </c>
      <c r="B15" s="204"/>
      <c r="C15" s="193"/>
      <c r="D15" s="193"/>
      <c r="E15" s="205"/>
      <c r="F15" s="206">
        <f>SUM(F11:F14)</f>
        <v>769.76</v>
      </c>
      <c r="G15" s="206"/>
      <c r="H15" s="206">
        <f>SUM(H11:H14)</f>
        <v>602.88</v>
      </c>
      <c r="I15" s="206"/>
      <c r="J15" s="206">
        <f>SUM(J11:J14)</f>
        <v>686.31999999999994</v>
      </c>
    </row>
    <row r="16" spans="1:10">
      <c r="A16" s="203"/>
      <c r="B16" s="204"/>
      <c r="C16" s="193"/>
      <c r="D16" s="193"/>
      <c r="E16" s="205"/>
      <c r="F16" s="205"/>
      <c r="G16" s="205"/>
      <c r="H16" s="205"/>
      <c r="I16" s="205"/>
      <c r="J16" s="206">
        <f>J15/12</f>
        <v>57.193333333333328</v>
      </c>
    </row>
    <row r="17" spans="1:10">
      <c r="A17" s="476" t="s">
        <v>379</v>
      </c>
      <c r="B17" s="476"/>
      <c r="C17" s="476"/>
      <c r="D17" s="476"/>
      <c r="E17" s="476"/>
      <c r="F17" s="476"/>
      <c r="G17" s="476"/>
      <c r="H17" s="476"/>
      <c r="I17" s="476"/>
      <c r="J17" s="476"/>
    </row>
    <row r="18" spans="1:10" ht="12.75" customHeight="1">
      <c r="A18" s="478" t="s">
        <v>363</v>
      </c>
      <c r="B18" s="480" t="s">
        <v>364</v>
      </c>
      <c r="C18" s="480" t="s">
        <v>365</v>
      </c>
      <c r="D18" s="496" t="s">
        <v>366</v>
      </c>
      <c r="E18" s="499" t="s">
        <v>367</v>
      </c>
      <c r="F18" s="500"/>
      <c r="G18" s="500"/>
      <c r="H18" s="500"/>
      <c r="I18" s="500"/>
      <c r="J18" s="500"/>
    </row>
    <row r="19" spans="1:10">
      <c r="A19" s="479"/>
      <c r="B19" s="481"/>
      <c r="C19" s="481"/>
      <c r="D19" s="497"/>
      <c r="E19" s="501" t="s">
        <v>368</v>
      </c>
      <c r="F19" s="502"/>
      <c r="G19" s="501" t="s">
        <v>369</v>
      </c>
      <c r="H19" s="502"/>
      <c r="I19" s="501" t="s">
        <v>369</v>
      </c>
      <c r="J19" s="502"/>
    </row>
    <row r="20" spans="1:10" ht="23.65" thickBot="1">
      <c r="A20" s="494"/>
      <c r="B20" s="495"/>
      <c r="C20" s="495"/>
      <c r="D20" s="498"/>
      <c r="E20" s="194" t="s">
        <v>370</v>
      </c>
      <c r="F20" s="194" t="s">
        <v>371</v>
      </c>
      <c r="G20" s="194" t="s">
        <v>370</v>
      </c>
      <c r="H20" s="194" t="s">
        <v>371</v>
      </c>
      <c r="I20" s="194" t="s">
        <v>370</v>
      </c>
      <c r="J20" s="194" t="s">
        <v>371</v>
      </c>
    </row>
    <row r="21" spans="1:10" ht="39.75" thickBot="1">
      <c r="A21" s="196">
        <v>1</v>
      </c>
      <c r="B21" s="197" t="s">
        <v>380</v>
      </c>
      <c r="C21" s="198" t="s">
        <v>373</v>
      </c>
      <c r="D21" s="199">
        <v>4</v>
      </c>
      <c r="E21" s="200">
        <v>155.15</v>
      </c>
      <c r="F21" s="200">
        <f>D21*E21</f>
        <v>620.6</v>
      </c>
      <c r="G21" s="200">
        <v>81</v>
      </c>
      <c r="H21" s="200">
        <f>D21*G21</f>
        <v>324</v>
      </c>
      <c r="I21" s="200">
        <f>SUM(E21+G21)/2</f>
        <v>118.075</v>
      </c>
      <c r="J21" s="200">
        <f>D21*I21</f>
        <v>472.3</v>
      </c>
    </row>
    <row r="22" spans="1:10" ht="26.65" thickBot="1">
      <c r="A22" s="196">
        <v>2</v>
      </c>
      <c r="B22" s="201" t="s">
        <v>381</v>
      </c>
      <c r="C22" s="198" t="s">
        <v>373</v>
      </c>
      <c r="D22" s="199">
        <v>4</v>
      </c>
      <c r="E22" s="200">
        <v>119.9</v>
      </c>
      <c r="F22" s="200">
        <f t="shared" ref="F22:F24" si="3">D22*E22</f>
        <v>479.6</v>
      </c>
      <c r="G22" s="200">
        <v>75</v>
      </c>
      <c r="H22" s="200">
        <f t="shared" ref="H22:H24" si="4">D22*G22</f>
        <v>300</v>
      </c>
      <c r="I22" s="200">
        <f t="shared" ref="I22:I24" si="5">SUM(E22+G22)/2</f>
        <v>97.45</v>
      </c>
      <c r="J22" s="200">
        <f>D22*I22</f>
        <v>389.8</v>
      </c>
    </row>
    <row r="23" spans="1:10" ht="14.65" thickBot="1">
      <c r="A23" s="196">
        <v>3</v>
      </c>
      <c r="B23" s="201" t="s">
        <v>382</v>
      </c>
      <c r="C23" s="198" t="s">
        <v>376</v>
      </c>
      <c r="D23" s="199">
        <v>4</v>
      </c>
      <c r="E23" s="200">
        <v>9.9</v>
      </c>
      <c r="F23" s="200">
        <f t="shared" si="3"/>
        <v>39.6</v>
      </c>
      <c r="G23" s="200">
        <v>7.9</v>
      </c>
      <c r="H23" s="200">
        <f t="shared" si="4"/>
        <v>31.6</v>
      </c>
      <c r="I23" s="200">
        <f t="shared" si="5"/>
        <v>8.9</v>
      </c>
      <c r="J23" s="200">
        <f>D23*I23</f>
        <v>35.6</v>
      </c>
    </row>
    <row r="24" spans="1:10" ht="26.65" thickBot="1">
      <c r="A24" s="196">
        <v>4</v>
      </c>
      <c r="B24" s="201" t="s">
        <v>383</v>
      </c>
      <c r="C24" s="198" t="s">
        <v>376</v>
      </c>
      <c r="D24" s="199">
        <v>2</v>
      </c>
      <c r="E24" s="200">
        <v>97.9</v>
      </c>
      <c r="F24" s="200">
        <f t="shared" si="3"/>
        <v>195.8</v>
      </c>
      <c r="G24" s="200">
        <v>57.4</v>
      </c>
      <c r="H24" s="200">
        <f t="shared" si="4"/>
        <v>114.8</v>
      </c>
      <c r="I24" s="200">
        <f t="shared" si="5"/>
        <v>77.650000000000006</v>
      </c>
      <c r="J24" s="200">
        <f>D24*I24</f>
        <v>155.30000000000001</v>
      </c>
    </row>
    <row r="25" spans="1:10">
      <c r="A25" s="203" t="s">
        <v>378</v>
      </c>
      <c r="B25" s="204"/>
      <c r="C25" s="193"/>
      <c r="D25" s="193"/>
      <c r="E25" s="205"/>
      <c r="F25" s="207">
        <f>SUM(F21:F24)</f>
        <v>1335.6</v>
      </c>
      <c r="G25" s="205"/>
      <c r="H25" s="207">
        <f>SUM(H21:H24)</f>
        <v>770.4</v>
      </c>
      <c r="I25" s="205"/>
      <c r="J25" s="208">
        <f>SUM(J21:J24)</f>
        <v>1053</v>
      </c>
    </row>
    <row r="26" spans="1:10">
      <c r="A26" s="203"/>
      <c r="B26" s="204"/>
      <c r="C26" s="193"/>
      <c r="D26" s="193"/>
      <c r="E26" s="205"/>
      <c r="F26" s="205"/>
      <c r="G26" s="205"/>
      <c r="H26" s="205"/>
      <c r="I26" s="205"/>
      <c r="J26" s="206">
        <f>J25/12</f>
        <v>87.75</v>
      </c>
    </row>
    <row r="27" spans="1:10">
      <c r="A27" s="203"/>
      <c r="B27" s="204"/>
      <c r="C27" s="193"/>
      <c r="D27" s="193"/>
      <c r="E27" s="205"/>
      <c r="F27" s="205"/>
      <c r="G27" s="205"/>
      <c r="H27" s="205"/>
      <c r="I27" s="205"/>
      <c r="J27" s="205"/>
    </row>
    <row r="28" spans="1:10">
      <c r="A28" s="203"/>
      <c r="B28" s="204"/>
      <c r="C28" s="193"/>
      <c r="D28" s="193"/>
      <c r="E28" s="205"/>
      <c r="F28" s="205"/>
      <c r="G28" s="205"/>
      <c r="H28" s="205"/>
      <c r="I28" s="205"/>
      <c r="J28" s="205"/>
    </row>
    <row r="29" spans="1:10">
      <c r="A29" s="476" t="s">
        <v>384</v>
      </c>
      <c r="B29" s="476"/>
      <c r="C29" s="476"/>
      <c r="D29" s="476"/>
      <c r="E29" s="476"/>
      <c r="F29" s="476"/>
      <c r="G29" s="476"/>
      <c r="H29" s="476"/>
      <c r="I29" s="476"/>
      <c r="J29" s="476"/>
    </row>
    <row r="30" spans="1:10">
      <c r="A30" s="478" t="s">
        <v>363</v>
      </c>
      <c r="B30" s="480" t="s">
        <v>364</v>
      </c>
      <c r="C30" s="480" t="s">
        <v>365</v>
      </c>
      <c r="D30" s="496" t="s">
        <v>366</v>
      </c>
      <c r="E30" s="499" t="s">
        <v>367</v>
      </c>
      <c r="F30" s="500"/>
      <c r="G30" s="500"/>
      <c r="H30" s="500"/>
      <c r="I30" s="500"/>
      <c r="J30" s="503"/>
    </row>
    <row r="31" spans="1:10">
      <c r="A31" s="479"/>
      <c r="B31" s="481"/>
      <c r="C31" s="481"/>
      <c r="D31" s="497"/>
      <c r="E31" s="501" t="s">
        <v>368</v>
      </c>
      <c r="F31" s="502"/>
      <c r="G31" s="501" t="s">
        <v>369</v>
      </c>
      <c r="H31" s="502"/>
      <c r="I31" s="501" t="s">
        <v>385</v>
      </c>
      <c r="J31" s="502"/>
    </row>
    <row r="32" spans="1:10" ht="23.65" thickBot="1">
      <c r="A32" s="494"/>
      <c r="B32" s="495"/>
      <c r="C32" s="495"/>
      <c r="D32" s="498"/>
      <c r="E32" s="194" t="s">
        <v>370</v>
      </c>
      <c r="F32" s="194" t="s">
        <v>371</v>
      </c>
      <c r="G32" s="194" t="s">
        <v>370</v>
      </c>
      <c r="H32" s="194" t="s">
        <v>371</v>
      </c>
      <c r="I32" s="194" t="s">
        <v>370</v>
      </c>
      <c r="J32" s="194" t="s">
        <v>371</v>
      </c>
    </row>
    <row r="33" spans="1:10" ht="39.75" thickBot="1">
      <c r="A33" s="196">
        <v>1</v>
      </c>
      <c r="B33" s="197" t="s">
        <v>386</v>
      </c>
      <c r="C33" s="198" t="s">
        <v>373</v>
      </c>
      <c r="D33" s="199">
        <v>4</v>
      </c>
      <c r="E33" s="200">
        <v>112.7</v>
      </c>
      <c r="F33" s="200">
        <f>D33*E33</f>
        <v>450.8</v>
      </c>
      <c r="G33" s="200">
        <v>100.99</v>
      </c>
      <c r="H33" s="200">
        <f>D33*G33</f>
        <v>403.96</v>
      </c>
      <c r="I33" s="200">
        <f>SUM(E33+G33)/2</f>
        <v>106.845</v>
      </c>
      <c r="J33" s="200">
        <f>D33*I33</f>
        <v>427.38</v>
      </c>
    </row>
    <row r="34" spans="1:10" ht="26.65" thickBot="1">
      <c r="A34" s="196">
        <v>2</v>
      </c>
      <c r="B34" s="201" t="s">
        <v>381</v>
      </c>
      <c r="C34" s="198" t="s">
        <v>373</v>
      </c>
      <c r="D34" s="199">
        <v>4</v>
      </c>
      <c r="E34" s="200">
        <v>118.7</v>
      </c>
      <c r="F34" s="200">
        <f t="shared" ref="F34:F37" si="6">D34*E34</f>
        <v>474.8</v>
      </c>
      <c r="G34" s="200">
        <v>59.99</v>
      </c>
      <c r="H34" s="200">
        <f t="shared" ref="H34:H37" si="7">D34*G34</f>
        <v>239.96</v>
      </c>
      <c r="I34" s="200">
        <f t="shared" ref="I34:I37" si="8">SUM(E34+G34)/2</f>
        <v>89.344999999999999</v>
      </c>
      <c r="J34" s="200">
        <f t="shared" ref="J34:J37" si="9">D34*I34</f>
        <v>357.38</v>
      </c>
    </row>
    <row r="35" spans="1:10" ht="26.65" thickBot="1">
      <c r="A35" s="196">
        <v>3</v>
      </c>
      <c r="B35" s="201" t="s">
        <v>387</v>
      </c>
      <c r="C35" s="198" t="s">
        <v>373</v>
      </c>
      <c r="D35" s="199">
        <v>2</v>
      </c>
      <c r="E35" s="200">
        <v>12</v>
      </c>
      <c r="F35" s="200">
        <f t="shared" si="6"/>
        <v>24</v>
      </c>
      <c r="G35" s="200">
        <v>19.899999999999999</v>
      </c>
      <c r="H35" s="200">
        <f t="shared" si="7"/>
        <v>39.799999999999997</v>
      </c>
      <c r="I35" s="200">
        <f t="shared" si="8"/>
        <v>15.95</v>
      </c>
      <c r="J35" s="200">
        <f t="shared" si="9"/>
        <v>31.9</v>
      </c>
    </row>
    <row r="36" spans="1:10" ht="26.65" thickBot="1">
      <c r="A36" s="196">
        <v>4</v>
      </c>
      <c r="B36" s="201" t="s">
        <v>388</v>
      </c>
      <c r="C36" s="198" t="s">
        <v>376</v>
      </c>
      <c r="D36" s="199">
        <v>4</v>
      </c>
      <c r="E36" s="200">
        <v>29</v>
      </c>
      <c r="F36" s="200">
        <f t="shared" si="6"/>
        <v>116</v>
      </c>
      <c r="G36" s="200">
        <v>6.89</v>
      </c>
      <c r="H36" s="200">
        <f t="shared" si="7"/>
        <v>27.56</v>
      </c>
      <c r="I36" s="200">
        <f t="shared" si="8"/>
        <v>17.945</v>
      </c>
      <c r="J36" s="200">
        <f t="shared" si="9"/>
        <v>71.78</v>
      </c>
    </row>
    <row r="37" spans="1:10" ht="26.65" thickBot="1">
      <c r="A37" s="196">
        <v>5</v>
      </c>
      <c r="B37" s="201" t="s">
        <v>389</v>
      </c>
      <c r="C37" s="198" t="s">
        <v>376</v>
      </c>
      <c r="D37" s="199">
        <v>2</v>
      </c>
      <c r="E37" s="200">
        <v>224.88</v>
      </c>
      <c r="F37" s="200">
        <f t="shared" si="6"/>
        <v>449.76</v>
      </c>
      <c r="G37" s="202">
        <v>74.900000000000006</v>
      </c>
      <c r="H37" s="200">
        <f t="shared" si="7"/>
        <v>149.80000000000001</v>
      </c>
      <c r="I37" s="200">
        <f t="shared" si="8"/>
        <v>149.88999999999999</v>
      </c>
      <c r="J37" s="200">
        <f t="shared" si="9"/>
        <v>299.77999999999997</v>
      </c>
    </row>
    <row r="38" spans="1:10">
      <c r="A38" s="203" t="s">
        <v>378</v>
      </c>
      <c r="B38" s="204"/>
      <c r="C38" s="193"/>
      <c r="D38" s="193"/>
      <c r="E38" s="209"/>
      <c r="F38" s="206">
        <f>SUM(F33:F37)</f>
        <v>1515.36</v>
      </c>
      <c r="G38" s="206"/>
      <c r="H38" s="206">
        <f>SUM(H33:H37)</f>
        <v>861.07999999999993</v>
      </c>
      <c r="I38" s="206"/>
      <c r="J38" s="206">
        <f>SUM(J33:J37)</f>
        <v>1188.2199999999998</v>
      </c>
    </row>
    <row r="39" spans="1:10">
      <c r="A39" s="203"/>
      <c r="B39" s="204"/>
      <c r="C39" s="193"/>
      <c r="D39" s="193"/>
      <c r="E39" s="209"/>
      <c r="F39" s="205"/>
      <c r="G39" s="205"/>
      <c r="H39" s="205"/>
      <c r="I39" s="205"/>
      <c r="J39" s="206">
        <f>J38/12</f>
        <v>99.018333333333317</v>
      </c>
    </row>
    <row r="40" spans="1:10" ht="23.25">
      <c r="A40" s="203"/>
      <c r="B40" s="204"/>
      <c r="C40" s="193"/>
      <c r="D40" s="193"/>
      <c r="E40" s="209"/>
      <c r="F40" s="205"/>
      <c r="G40" s="205"/>
      <c r="H40" s="205"/>
      <c r="I40" s="205" t="s">
        <v>385</v>
      </c>
      <c r="J40" s="205">
        <f>(J26+J39)/2</f>
        <v>93.384166666666658</v>
      </c>
    </row>
    <row r="41" spans="1:10">
      <c r="A41" s="203"/>
      <c r="B41" s="204"/>
      <c r="C41" s="193"/>
      <c r="D41" s="193"/>
      <c r="E41" s="209"/>
      <c r="F41" s="205"/>
      <c r="G41" s="205"/>
      <c r="H41" s="205"/>
      <c r="I41" s="205"/>
      <c r="J41" s="205"/>
    </row>
    <row r="42" spans="1:10">
      <c r="A42" s="476" t="s">
        <v>390</v>
      </c>
      <c r="B42" s="476"/>
      <c r="C42" s="476"/>
      <c r="D42" s="476"/>
      <c r="E42" s="476"/>
      <c r="F42" s="476"/>
      <c r="G42" s="476"/>
      <c r="H42" s="476"/>
      <c r="I42" s="476"/>
      <c r="J42" s="476"/>
    </row>
    <row r="43" spans="1:10">
      <c r="A43" s="478" t="s">
        <v>363</v>
      </c>
      <c r="B43" s="480" t="s">
        <v>364</v>
      </c>
      <c r="C43" s="480" t="s">
        <v>365</v>
      </c>
      <c r="D43" s="496" t="s">
        <v>366</v>
      </c>
      <c r="E43" s="499" t="s">
        <v>367</v>
      </c>
      <c r="F43" s="500"/>
      <c r="G43" s="500"/>
      <c r="H43" s="500"/>
      <c r="I43" s="500"/>
      <c r="J43" s="500"/>
    </row>
    <row r="44" spans="1:10">
      <c r="A44" s="479"/>
      <c r="B44" s="481"/>
      <c r="C44" s="481"/>
      <c r="D44" s="497"/>
      <c r="E44" s="501" t="s">
        <v>368</v>
      </c>
      <c r="F44" s="502"/>
      <c r="G44" s="501" t="s">
        <v>369</v>
      </c>
      <c r="H44" s="502"/>
      <c r="I44" s="501" t="s">
        <v>391</v>
      </c>
      <c r="J44" s="502"/>
    </row>
    <row r="45" spans="1:10" ht="23.65" thickBot="1">
      <c r="A45" s="494"/>
      <c r="B45" s="495"/>
      <c r="C45" s="495"/>
      <c r="D45" s="498"/>
      <c r="E45" s="194" t="s">
        <v>370</v>
      </c>
      <c r="F45" s="194" t="s">
        <v>371</v>
      </c>
      <c r="G45" s="194" t="s">
        <v>370</v>
      </c>
      <c r="H45" s="194" t="s">
        <v>371</v>
      </c>
      <c r="I45" s="194" t="s">
        <v>370</v>
      </c>
      <c r="J45" s="194" t="s">
        <v>371</v>
      </c>
    </row>
    <row r="46" spans="1:10" ht="14.65" thickBot="1">
      <c r="A46" s="196">
        <v>1</v>
      </c>
      <c r="B46" s="197" t="s">
        <v>392</v>
      </c>
      <c r="C46" s="198" t="s">
        <v>373</v>
      </c>
      <c r="D46" s="199">
        <v>4</v>
      </c>
      <c r="E46" s="200">
        <v>209.58</v>
      </c>
      <c r="F46" s="200">
        <f>D46*E46</f>
        <v>838.32</v>
      </c>
      <c r="G46" s="200">
        <v>239</v>
      </c>
      <c r="H46" s="200">
        <f>D46*G46</f>
        <v>956</v>
      </c>
      <c r="I46" s="200">
        <f>SUM(E46+G46)/2</f>
        <v>224.29000000000002</v>
      </c>
      <c r="J46" s="200">
        <f>D46*I46</f>
        <v>897.16000000000008</v>
      </c>
    </row>
    <row r="47" spans="1:10" ht="14.65" thickBot="1">
      <c r="A47" s="196">
        <v>2</v>
      </c>
      <c r="B47" s="201" t="s">
        <v>393</v>
      </c>
      <c r="C47" s="198" t="s">
        <v>373</v>
      </c>
      <c r="D47" s="199">
        <v>4</v>
      </c>
      <c r="E47" s="200">
        <v>162.21</v>
      </c>
      <c r="F47" s="200">
        <f t="shared" ref="F47:F50" si="10">D47*E47</f>
        <v>648.84</v>
      </c>
      <c r="G47" s="200">
        <v>212</v>
      </c>
      <c r="H47" s="200">
        <f t="shared" ref="H47:H50" si="11">D47*G47</f>
        <v>848</v>
      </c>
      <c r="I47" s="200">
        <f t="shared" ref="I47:I50" si="12">SUM(E47+G47)/2</f>
        <v>187.10500000000002</v>
      </c>
      <c r="J47" s="200">
        <f t="shared" ref="J47:J50" si="13">D47*I47</f>
        <v>748.42000000000007</v>
      </c>
    </row>
    <row r="48" spans="1:10" ht="14.65" thickBot="1">
      <c r="A48" s="196">
        <v>3</v>
      </c>
      <c r="B48" s="201" t="s">
        <v>394</v>
      </c>
      <c r="C48" s="198" t="s">
        <v>373</v>
      </c>
      <c r="D48" s="199">
        <v>4</v>
      </c>
      <c r="E48" s="200">
        <v>55</v>
      </c>
      <c r="F48" s="200">
        <f t="shared" si="10"/>
        <v>220</v>
      </c>
      <c r="G48" s="200">
        <v>55</v>
      </c>
      <c r="H48" s="200">
        <f t="shared" si="11"/>
        <v>220</v>
      </c>
      <c r="I48" s="200">
        <f t="shared" si="12"/>
        <v>55</v>
      </c>
      <c r="J48" s="200">
        <f t="shared" si="13"/>
        <v>220</v>
      </c>
    </row>
    <row r="49" spans="1:10" ht="14.65" thickBot="1">
      <c r="A49" s="196">
        <v>4</v>
      </c>
      <c r="B49" s="201" t="s">
        <v>395</v>
      </c>
      <c r="C49" s="198" t="s">
        <v>376</v>
      </c>
      <c r="D49" s="199">
        <v>8</v>
      </c>
      <c r="E49" s="200">
        <v>9.9</v>
      </c>
      <c r="F49" s="200">
        <f t="shared" si="10"/>
        <v>79.2</v>
      </c>
      <c r="G49" s="200">
        <v>5</v>
      </c>
      <c r="H49" s="200">
        <f t="shared" si="11"/>
        <v>40</v>
      </c>
      <c r="I49" s="200">
        <f t="shared" si="12"/>
        <v>7.45</v>
      </c>
      <c r="J49" s="200">
        <f t="shared" si="13"/>
        <v>59.6</v>
      </c>
    </row>
    <row r="50" spans="1:10" ht="14.65" thickBot="1">
      <c r="A50" s="196">
        <v>5</v>
      </c>
      <c r="B50" s="201" t="s">
        <v>396</v>
      </c>
      <c r="C50" s="198" t="s">
        <v>376</v>
      </c>
      <c r="D50" s="199">
        <v>2</v>
      </c>
      <c r="E50" s="200">
        <v>145</v>
      </c>
      <c r="F50" s="200">
        <f t="shared" si="10"/>
        <v>290</v>
      </c>
      <c r="G50" s="200">
        <v>149</v>
      </c>
      <c r="H50" s="202">
        <f t="shared" si="11"/>
        <v>298</v>
      </c>
      <c r="I50" s="200">
        <f t="shared" si="12"/>
        <v>147</v>
      </c>
      <c r="J50" s="200">
        <f t="shared" si="13"/>
        <v>294</v>
      </c>
    </row>
    <row r="51" spans="1:10">
      <c r="A51" s="203" t="s">
        <v>378</v>
      </c>
      <c r="B51" s="204"/>
      <c r="C51" s="193"/>
      <c r="D51" s="193"/>
      <c r="E51" s="209"/>
      <c r="F51" s="207">
        <f>SUM(F46:F50)</f>
        <v>2076.36</v>
      </c>
      <c r="G51" s="205"/>
      <c r="H51" s="206">
        <f>SUM(H46:H50)</f>
        <v>2362</v>
      </c>
      <c r="I51" s="205"/>
      <c r="J51" s="208">
        <f>SUM(J46:J50)</f>
        <v>2219.1800000000003</v>
      </c>
    </row>
    <row r="52" spans="1:10">
      <c r="A52" s="203"/>
      <c r="B52" s="204"/>
      <c r="C52" s="193"/>
      <c r="D52" s="193"/>
      <c r="E52" s="209"/>
      <c r="F52" s="205"/>
      <c r="G52" s="205"/>
      <c r="H52" s="205"/>
      <c r="I52" s="205"/>
      <c r="J52" s="206">
        <f>J51/12</f>
        <v>184.9316666666667</v>
      </c>
    </row>
    <row r="53" spans="1:10">
      <c r="A53" s="203"/>
      <c r="B53" s="504"/>
      <c r="C53" s="504"/>
      <c r="D53" s="504"/>
      <c r="E53" s="504"/>
      <c r="F53" s="504"/>
      <c r="G53" s="504"/>
      <c r="H53" s="504"/>
      <c r="I53" s="504"/>
      <c r="J53" s="504"/>
    </row>
    <row r="54" spans="1:10">
      <c r="A54" s="203"/>
      <c r="B54" s="204"/>
      <c r="C54" s="193"/>
      <c r="D54" s="193"/>
      <c r="E54" s="209"/>
      <c r="F54" s="205"/>
      <c r="G54" s="205"/>
      <c r="H54" s="205"/>
      <c r="I54" s="205"/>
      <c r="J54" s="205"/>
    </row>
    <row r="55" spans="1:10">
      <c r="A55" s="505"/>
      <c r="B55" s="505"/>
      <c r="C55" s="505"/>
      <c r="D55" s="505"/>
      <c r="E55" s="505"/>
      <c r="F55" s="505"/>
      <c r="G55" s="505"/>
      <c r="H55" s="505"/>
      <c r="I55" s="505"/>
      <c r="J55" s="505"/>
    </row>
    <row r="56" spans="1:10">
      <c r="A56" s="504"/>
      <c r="B56" s="504"/>
      <c r="C56" s="504"/>
      <c r="D56" s="504"/>
      <c r="E56" s="504"/>
      <c r="F56" s="504"/>
      <c r="G56" s="504"/>
      <c r="H56" s="504"/>
      <c r="I56" s="504"/>
      <c r="J56" s="504"/>
    </row>
    <row r="57" spans="1:10">
      <c r="A57" s="477"/>
      <c r="B57" s="477"/>
      <c r="C57" s="477"/>
      <c r="D57" s="477"/>
      <c r="E57" s="477"/>
      <c r="F57" s="477"/>
      <c r="G57" s="477"/>
      <c r="H57" s="477"/>
      <c r="I57" s="477"/>
      <c r="J57" s="477"/>
    </row>
    <row r="58" spans="1:10">
      <c r="A58" s="505"/>
      <c r="B58" s="505"/>
      <c r="C58" s="505"/>
      <c r="D58" s="505"/>
      <c r="E58" s="505"/>
      <c r="F58" s="505"/>
      <c r="G58" s="505"/>
      <c r="H58" s="505"/>
      <c r="I58" s="505"/>
      <c r="J58" s="505"/>
    </row>
  </sheetData>
  <mergeCells count="46">
    <mergeCell ref="B53:J53"/>
    <mergeCell ref="A55:J55"/>
    <mergeCell ref="A56:J56"/>
    <mergeCell ref="A57:J57"/>
    <mergeCell ref="A58:J58"/>
    <mergeCell ref="A42:J42"/>
    <mergeCell ref="A43:A45"/>
    <mergeCell ref="B43:B45"/>
    <mergeCell ref="C43:C45"/>
    <mergeCell ref="D43:D45"/>
    <mergeCell ref="E43:J43"/>
    <mergeCell ref="E44:F44"/>
    <mergeCell ref="G44:H44"/>
    <mergeCell ref="I44:J44"/>
    <mergeCell ref="A29:J29"/>
    <mergeCell ref="A30:A32"/>
    <mergeCell ref="B30:B32"/>
    <mergeCell ref="C30:C32"/>
    <mergeCell ref="D30:D32"/>
    <mergeCell ref="E30:J30"/>
    <mergeCell ref="E31:F31"/>
    <mergeCell ref="G31:H31"/>
    <mergeCell ref="I31:J31"/>
    <mergeCell ref="A17:J17"/>
    <mergeCell ref="A18:A20"/>
    <mergeCell ref="B18:B20"/>
    <mergeCell ref="C18:C20"/>
    <mergeCell ref="D18:D20"/>
    <mergeCell ref="E18:J18"/>
    <mergeCell ref="E19:F19"/>
    <mergeCell ref="G19:H19"/>
    <mergeCell ref="I19:J19"/>
    <mergeCell ref="A1:J1"/>
    <mergeCell ref="A2:J2"/>
    <mergeCell ref="A3:J3"/>
    <mergeCell ref="A4:J4"/>
    <mergeCell ref="A5:J5"/>
    <mergeCell ref="A6:J6"/>
    <mergeCell ref="A8:A10"/>
    <mergeCell ref="B8:B10"/>
    <mergeCell ref="C8:C10"/>
    <mergeCell ref="D8:D10"/>
    <mergeCell ref="E8:J8"/>
    <mergeCell ref="E9:F9"/>
    <mergeCell ref="G9:H9"/>
    <mergeCell ref="I9:J9"/>
  </mergeCells>
  <pageMargins left="0.55118110236220474" right="0.11811023622047245" top="0.39370078740157483" bottom="0.39370078740157483" header="0.51181102362204722" footer="0.51181102362204722"/>
  <pageSetup paperSize="9" scale="75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808080"/>
    <pageSetUpPr fitToPage="1"/>
  </sheetPr>
  <dimension ref="A1:IJ40"/>
  <sheetViews>
    <sheetView showGridLines="0" workbookViewId="0">
      <selection activeCell="E32" sqref="E32"/>
    </sheetView>
  </sheetViews>
  <sheetFormatPr defaultColWidth="8.73046875" defaultRowHeight="14.25"/>
  <cols>
    <col min="1" max="1" width="5.796875" style="50" customWidth="1"/>
    <col min="2" max="2" width="34.59765625" style="50" customWidth="1"/>
    <col min="3" max="3" width="17.73046875" style="50" customWidth="1"/>
    <col min="4" max="4" width="19.53125" style="50" customWidth="1"/>
    <col min="5" max="5" width="22" style="50" customWidth="1"/>
    <col min="6" max="6" width="18.59765625" style="50" customWidth="1"/>
    <col min="7" max="7" width="5.59765625" style="50" customWidth="1"/>
    <col min="8" max="12" width="17.73046875" style="50" customWidth="1"/>
    <col min="13" max="13" width="16.73046875" style="50" customWidth="1"/>
    <col min="14" max="244" width="8.796875" style="50" customWidth="1"/>
  </cols>
  <sheetData>
    <row r="1" spans="1:6" ht="26.25" customHeight="1">
      <c r="A1" s="506" t="s">
        <v>202</v>
      </c>
      <c r="B1" s="506"/>
      <c r="C1" s="506"/>
      <c r="D1" s="506"/>
      <c r="E1" s="506"/>
      <c r="F1" s="506"/>
    </row>
    <row r="2" spans="1:6" ht="17.55" customHeight="1">
      <c r="A2" s="507"/>
      <c r="B2" s="507"/>
      <c r="C2" s="507"/>
      <c r="D2" s="507"/>
      <c r="E2" s="507"/>
      <c r="F2" s="507"/>
    </row>
    <row r="3" spans="1:6" ht="36.5" customHeight="1">
      <c r="A3" s="508" t="s">
        <v>203</v>
      </c>
      <c r="B3" s="508"/>
      <c r="C3" s="53" t="s">
        <v>204</v>
      </c>
      <c r="D3" s="52" t="s">
        <v>205</v>
      </c>
      <c r="E3" s="52" t="s">
        <v>206</v>
      </c>
      <c r="F3" s="51" t="s">
        <v>207</v>
      </c>
    </row>
    <row r="4" spans="1:6" ht="15.75">
      <c r="A4" s="54">
        <v>1</v>
      </c>
      <c r="B4" s="55" t="s">
        <v>351</v>
      </c>
      <c r="C4" s="56">
        <v>7</v>
      </c>
      <c r="D4" s="57">
        <f>'Agente de Limpeza'!E220</f>
        <v>5756.7175972206633</v>
      </c>
      <c r="E4" s="177">
        <f>C4*D4</f>
        <v>40297.023180544646</v>
      </c>
      <c r="F4" s="178">
        <f>E4*12</f>
        <v>483564.27816653578</v>
      </c>
    </row>
    <row r="5" spans="1:6" ht="15.75">
      <c r="A5" s="58">
        <v>2</v>
      </c>
      <c r="B5" s="55" t="s">
        <v>353</v>
      </c>
      <c r="C5" s="59">
        <v>2</v>
      </c>
      <c r="D5" s="57">
        <f>Artífice!E220</f>
        <v>7383.4111071430707</v>
      </c>
      <c r="E5" s="173">
        <f>C5*D5</f>
        <v>14766.822214286141</v>
      </c>
      <c r="F5" s="172">
        <f>E5*12</f>
        <v>177201.8665714337</v>
      </c>
    </row>
    <row r="6" spans="1:6" ht="15.75">
      <c r="A6" s="166">
        <v>4</v>
      </c>
      <c r="B6" s="55" t="s">
        <v>352</v>
      </c>
      <c r="C6" s="167">
        <v>1</v>
      </c>
      <c r="D6" s="57">
        <f>Encarregado!E220</f>
        <v>5808.4060962733756</v>
      </c>
      <c r="E6" s="173">
        <f>C6*D6</f>
        <v>5808.4060962733756</v>
      </c>
      <c r="F6" s="172">
        <f>E6*12</f>
        <v>69700.873155280511</v>
      </c>
    </row>
    <row r="7" spans="1:6" ht="19.5" customHeight="1">
      <c r="A7" s="509" t="s">
        <v>208</v>
      </c>
      <c r="B7" s="509"/>
      <c r="C7" s="60">
        <f>SUM(C4:C6)</f>
        <v>10</v>
      </c>
      <c r="D7" s="61"/>
      <c r="E7" s="174">
        <f>SUM(E4:E6)</f>
        <v>60872.251491104165</v>
      </c>
      <c r="F7" s="175">
        <f>SUM(F4:F6)</f>
        <v>730467.01789324998</v>
      </c>
    </row>
    <row r="8" spans="1:6" ht="19.5" customHeight="1">
      <c r="E8" s="62"/>
      <c r="F8" s="63"/>
    </row>
    <row r="9" spans="1:6">
      <c r="E9" s="64"/>
      <c r="F9" s="63"/>
    </row>
    <row r="36" ht="12.75" customHeight="1"/>
    <row r="37" ht="12.75" customHeight="1"/>
    <row r="39" s="50" customFormat="1" ht="13.15"/>
    <row r="40" s="50" customFormat="1" ht="13.15"/>
  </sheetData>
  <mergeCells count="4">
    <mergeCell ref="A1:F1"/>
    <mergeCell ref="A2:F2"/>
    <mergeCell ref="A3:B3"/>
    <mergeCell ref="A7:B7"/>
  </mergeCells>
  <printOptions horizontalCentered="1" verticalCentered="1"/>
  <pageMargins left="0.25" right="0.25" top="0.75" bottom="0.75" header="0.511811023622047" footer="0.511811023622047"/>
  <pageSetup paperSize="9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D0D0D"/>
  </sheetPr>
  <dimension ref="A1:IK36"/>
  <sheetViews>
    <sheetView showGridLines="0" tabSelected="1" workbookViewId="0">
      <selection activeCell="I3" sqref="I3"/>
    </sheetView>
  </sheetViews>
  <sheetFormatPr defaultColWidth="8.73046875" defaultRowHeight="14.25"/>
  <cols>
    <col min="1" max="1" width="8.265625" style="50" customWidth="1"/>
    <col min="2" max="2" width="51.265625" style="50" customWidth="1"/>
    <col min="3" max="3" width="21.33203125" style="50" customWidth="1"/>
    <col min="4" max="4" width="24.265625" style="50" customWidth="1"/>
    <col min="5" max="5" width="27" style="50" customWidth="1"/>
    <col min="6" max="6" width="25.33203125" style="50" customWidth="1"/>
    <col min="7" max="7" width="26.265625" style="50" customWidth="1"/>
    <col min="8" max="8" width="8.33203125" style="50" customWidth="1"/>
    <col min="9" max="9" width="19.73046875" style="50" customWidth="1"/>
    <col min="10" max="10" width="17.73046875" style="50" customWidth="1"/>
    <col min="11" max="11" width="23.33203125" style="50" customWidth="1"/>
    <col min="12" max="12" width="26.796875" style="50" customWidth="1"/>
    <col min="13" max="13" width="23.73046875" style="50" customWidth="1"/>
    <col min="14" max="14" width="16.73046875" style="50" customWidth="1"/>
    <col min="15" max="245" width="8.796875" style="50" customWidth="1"/>
  </cols>
  <sheetData>
    <row r="1" spans="1:7" ht="27.75" customHeight="1">
      <c r="A1" s="522" t="s">
        <v>202</v>
      </c>
      <c r="B1" s="522"/>
      <c r="C1" s="522"/>
      <c r="D1" s="522"/>
      <c r="E1" s="522"/>
      <c r="F1" s="522"/>
      <c r="G1" s="522"/>
    </row>
    <row r="2" spans="1:7" ht="15.75">
      <c r="A2" s="52" t="s">
        <v>209</v>
      </c>
      <c r="B2" s="52" t="s">
        <v>201</v>
      </c>
      <c r="C2" s="52" t="s">
        <v>19</v>
      </c>
      <c r="D2" s="52" t="s">
        <v>210</v>
      </c>
      <c r="E2" s="52" t="s">
        <v>211</v>
      </c>
      <c r="F2" s="52" t="s">
        <v>212</v>
      </c>
      <c r="G2" s="65"/>
    </row>
    <row r="3" spans="1:7" ht="159.75" customHeight="1">
      <c r="A3" s="66">
        <v>1</v>
      </c>
      <c r="B3" s="67" t="s">
        <v>354</v>
      </c>
      <c r="C3" s="68" t="s">
        <v>213</v>
      </c>
      <c r="D3" s="68">
        <v>10</v>
      </c>
      <c r="E3" s="69">
        <f>Serviços!E7</f>
        <v>60872.251491104165</v>
      </c>
      <c r="F3" s="69">
        <f>Serviços!F7</f>
        <v>730467.01789324998</v>
      </c>
      <c r="G3" s="65"/>
    </row>
    <row r="4" spans="1:7" ht="15" customHeight="1">
      <c r="A4" s="523" t="s">
        <v>214</v>
      </c>
      <c r="B4" s="523"/>
      <c r="C4" s="523"/>
      <c r="D4" s="523"/>
      <c r="E4" s="70">
        <f>E3</f>
        <v>60872.251491104165</v>
      </c>
      <c r="F4" s="70">
        <f>F3</f>
        <v>730467.01789324998</v>
      </c>
      <c r="G4" s="65"/>
    </row>
    <row r="5" spans="1:7" ht="15.75">
      <c r="A5" s="71"/>
      <c r="B5" s="71"/>
      <c r="C5" s="71"/>
      <c r="D5" s="71"/>
      <c r="E5" s="71"/>
      <c r="F5" s="71"/>
      <c r="G5" s="71"/>
    </row>
    <row r="6" spans="1:7" ht="15" customHeight="1">
      <c r="A6" s="524" t="s">
        <v>215</v>
      </c>
      <c r="B6" s="524"/>
      <c r="C6" s="524"/>
      <c r="D6" s="524"/>
      <c r="E6" s="524"/>
      <c r="F6" s="524"/>
      <c r="G6" s="524"/>
    </row>
    <row r="7" spans="1:7">
      <c r="A7" s="524"/>
      <c r="B7" s="524"/>
      <c r="C7" s="524"/>
      <c r="D7" s="524"/>
      <c r="E7" s="524"/>
      <c r="F7" s="524"/>
      <c r="G7" s="524"/>
    </row>
    <row r="8" spans="1:7" ht="15.75">
      <c r="A8" s="515"/>
      <c r="B8" s="515"/>
      <c r="C8" s="515"/>
      <c r="D8" s="515"/>
      <c r="E8" s="515"/>
      <c r="F8" s="515"/>
      <c r="G8" s="515"/>
    </row>
    <row r="9" spans="1:7" ht="15" customHeight="1">
      <c r="A9" s="525" t="s">
        <v>216</v>
      </c>
      <c r="B9" s="525"/>
      <c r="C9" s="525" t="s">
        <v>217</v>
      </c>
      <c r="D9" s="525" t="s">
        <v>218</v>
      </c>
      <c r="E9" s="525" t="s">
        <v>219</v>
      </c>
      <c r="F9" s="525" t="s">
        <v>220</v>
      </c>
      <c r="G9" s="525" t="s">
        <v>221</v>
      </c>
    </row>
    <row r="10" spans="1:7">
      <c r="A10" s="525"/>
      <c r="B10" s="525"/>
      <c r="C10" s="525"/>
      <c r="D10" s="525"/>
      <c r="E10" s="525"/>
      <c r="F10" s="525"/>
      <c r="G10" s="525"/>
    </row>
    <row r="11" spans="1:7">
      <c r="A11" s="525"/>
      <c r="B11" s="525"/>
      <c r="C11" s="525"/>
      <c r="D11" s="525"/>
      <c r="E11" s="525"/>
      <c r="F11" s="525"/>
      <c r="G11" s="525"/>
    </row>
    <row r="12" spans="1:7" ht="15.75">
      <c r="A12" s="56" t="s">
        <v>222</v>
      </c>
      <c r="B12" s="55" t="s">
        <v>343</v>
      </c>
      <c r="C12" s="72">
        <f>Serviços!D4</f>
        <v>5756.7175972206633</v>
      </c>
      <c r="D12" s="59">
        <v>1</v>
      </c>
      <c r="E12" s="73">
        <f>C12*D12</f>
        <v>5756.7175972206633</v>
      </c>
      <c r="F12" s="56">
        <v>7</v>
      </c>
      <c r="G12" s="73">
        <f>E12*F12</f>
        <v>40297.023180544646</v>
      </c>
    </row>
    <row r="13" spans="1:7" ht="15.75">
      <c r="A13" s="165" t="s">
        <v>326</v>
      </c>
      <c r="B13" s="55" t="s">
        <v>348</v>
      </c>
      <c r="C13" s="72">
        <f>Serviços!D5</f>
        <v>7383.4111071430707</v>
      </c>
      <c r="D13" s="59">
        <v>1</v>
      </c>
      <c r="E13" s="73">
        <f>C13*D13</f>
        <v>7383.4111071430707</v>
      </c>
      <c r="F13" s="59">
        <v>2</v>
      </c>
      <c r="G13" s="73">
        <f>E13*F13</f>
        <v>14766.822214286141</v>
      </c>
    </row>
    <row r="14" spans="1:7" ht="15.75">
      <c r="A14" s="176" t="s">
        <v>327</v>
      </c>
      <c r="B14" s="55" t="s">
        <v>355</v>
      </c>
      <c r="C14" s="72">
        <f>Serviços!D6</f>
        <v>5808.4060962733756</v>
      </c>
      <c r="D14" s="59">
        <v>1</v>
      </c>
      <c r="E14" s="73">
        <f>C14*D14</f>
        <v>5808.4060962733756</v>
      </c>
      <c r="F14" s="59">
        <v>1</v>
      </c>
      <c r="G14" s="73">
        <f>E14*F14</f>
        <v>5808.4060962733756</v>
      </c>
    </row>
    <row r="15" spans="1:7" ht="15.75" customHeight="1">
      <c r="A15" s="520" t="s">
        <v>223</v>
      </c>
      <c r="B15" s="520"/>
      <c r="C15" s="520"/>
      <c r="D15" s="520"/>
      <c r="E15" s="520"/>
      <c r="F15" s="52">
        <f>SUM(F12:F14)</f>
        <v>10</v>
      </c>
      <c r="G15" s="74"/>
    </row>
    <row r="16" spans="1:7" ht="15" customHeight="1">
      <c r="A16" s="520" t="s">
        <v>224</v>
      </c>
      <c r="B16" s="520"/>
      <c r="C16" s="520"/>
      <c r="D16" s="520"/>
      <c r="E16" s="520"/>
      <c r="F16" s="75"/>
      <c r="G16" s="74">
        <f>SUM(G12:G15)</f>
        <v>60872.251491104165</v>
      </c>
    </row>
    <row r="17" spans="1:7" ht="15" customHeight="1">
      <c r="A17" s="520" t="s">
        <v>225</v>
      </c>
      <c r="B17" s="520"/>
      <c r="C17" s="520"/>
      <c r="D17" s="520"/>
      <c r="E17" s="520"/>
      <c r="F17" s="75"/>
      <c r="G17" s="76">
        <f>G16*C22</f>
        <v>730467.01789324998</v>
      </c>
    </row>
    <row r="18" spans="1:7" ht="30.5" customHeight="1">
      <c r="A18" s="521" t="s">
        <v>226</v>
      </c>
      <c r="B18" s="521"/>
      <c r="C18" s="55" t="s">
        <v>343</v>
      </c>
      <c r="D18" s="55" t="s">
        <v>348</v>
      </c>
      <c r="E18" s="77" t="s">
        <v>355</v>
      </c>
      <c r="F18" s="77"/>
      <c r="G18" s="168"/>
    </row>
    <row r="19" spans="1:7" ht="15.75" customHeight="1">
      <c r="A19" s="508" t="s">
        <v>227</v>
      </c>
      <c r="B19" s="508"/>
      <c r="C19" s="56">
        <v>7</v>
      </c>
      <c r="D19" s="56">
        <v>2</v>
      </c>
      <c r="E19" s="176">
        <v>1</v>
      </c>
      <c r="F19" s="165"/>
      <c r="G19" s="169"/>
    </row>
    <row r="20" spans="1:7" ht="15.75" customHeight="1">
      <c r="A20" s="515" t="s">
        <v>228</v>
      </c>
      <c r="B20" s="515"/>
      <c r="C20" s="515"/>
      <c r="D20" s="515"/>
      <c r="E20" s="515"/>
      <c r="F20" s="515"/>
      <c r="G20" s="515"/>
    </row>
    <row r="21" spans="1:7" ht="15.75" customHeight="1">
      <c r="A21" s="516" t="s">
        <v>229</v>
      </c>
      <c r="B21" s="516"/>
      <c r="C21" s="516" t="s">
        <v>230</v>
      </c>
      <c r="D21" s="516"/>
      <c r="E21" s="517" t="s">
        <v>231</v>
      </c>
      <c r="F21" s="517"/>
      <c r="G21" s="517"/>
    </row>
    <row r="22" spans="1:7" ht="15.75">
      <c r="A22" s="518">
        <f>G16</f>
        <v>60872.251491104165</v>
      </c>
      <c r="B22" s="518"/>
      <c r="C22" s="519">
        <v>12</v>
      </c>
      <c r="D22" s="519"/>
      <c r="E22" s="518">
        <f>G17</f>
        <v>730467.01789324998</v>
      </c>
      <c r="F22" s="518"/>
      <c r="G22" s="518"/>
    </row>
    <row r="23" spans="1:7" ht="15.75">
      <c r="A23" s="78"/>
      <c r="B23" s="79"/>
      <c r="C23" s="80"/>
      <c r="D23" s="80"/>
      <c r="E23" s="79"/>
      <c r="F23" s="79"/>
      <c r="G23" s="79"/>
    </row>
    <row r="24" spans="1:7" ht="15.75">
      <c r="A24" s="511" t="s">
        <v>232</v>
      </c>
      <c r="B24" s="511"/>
      <c r="C24" s="511"/>
      <c r="D24" s="511"/>
      <c r="E24" s="511"/>
      <c r="F24" s="511"/>
      <c r="G24" s="511"/>
    </row>
    <row r="25" spans="1:7" ht="15.75">
      <c r="A25" s="81"/>
      <c r="B25" s="82"/>
      <c r="C25" s="82"/>
      <c r="D25" s="82"/>
      <c r="E25" s="82"/>
      <c r="F25" s="82"/>
      <c r="G25" s="82"/>
    </row>
    <row r="26" spans="1:7" ht="15.75">
      <c r="A26" s="512" t="s">
        <v>233</v>
      </c>
      <c r="B26" s="512"/>
      <c r="C26" s="512"/>
      <c r="D26" s="512"/>
      <c r="E26" s="512"/>
      <c r="F26" s="512"/>
      <c r="G26" s="512"/>
    </row>
    <row r="27" spans="1:7" ht="15.75">
      <c r="A27" s="83" t="s">
        <v>203</v>
      </c>
      <c r="B27" s="84"/>
      <c r="C27" s="84"/>
      <c r="D27" s="84"/>
      <c r="E27" s="84"/>
      <c r="F27" s="84"/>
      <c r="G27" s="84"/>
    </row>
    <row r="28" spans="1:7" ht="15.75">
      <c r="A28" s="513" t="s">
        <v>356</v>
      </c>
      <c r="B28" s="513"/>
      <c r="C28" s="513"/>
      <c r="D28" s="513"/>
      <c r="E28" s="513"/>
      <c r="F28" s="513"/>
      <c r="G28" s="513"/>
    </row>
    <row r="29" spans="1:7" ht="15.75">
      <c r="A29" s="513" t="s">
        <v>336</v>
      </c>
      <c r="B29" s="513"/>
      <c r="C29" s="513"/>
      <c r="D29" s="513"/>
      <c r="E29" s="513"/>
      <c r="F29" s="513"/>
      <c r="G29" s="513"/>
    </row>
    <row r="30" spans="1:7" ht="15.75" customHeight="1">
      <c r="A30" s="514" t="s">
        <v>551</v>
      </c>
      <c r="B30" s="514"/>
      <c r="C30" s="514"/>
      <c r="D30" s="514"/>
      <c r="E30" s="514"/>
      <c r="F30" s="514"/>
      <c r="G30" s="514"/>
    </row>
    <row r="31" spans="1:7" ht="15.75">
      <c r="A31" s="510" t="s">
        <v>234</v>
      </c>
      <c r="B31" s="510"/>
      <c r="C31" s="510"/>
      <c r="D31" s="187"/>
      <c r="E31" s="187"/>
      <c r="F31" s="187"/>
      <c r="G31" s="187"/>
    </row>
    <row r="32" spans="1:7" ht="15.75">
      <c r="A32" s="188" t="s">
        <v>235</v>
      </c>
      <c r="B32" s="188"/>
      <c r="C32" s="188"/>
      <c r="D32" s="188"/>
      <c r="E32" s="188"/>
      <c r="F32" s="188"/>
      <c r="G32" s="188"/>
    </row>
    <row r="33" spans="1:7" ht="15.75">
      <c r="A33" s="188" t="s">
        <v>236</v>
      </c>
      <c r="B33" s="188"/>
      <c r="C33" s="188"/>
      <c r="D33" s="188"/>
      <c r="E33" s="188"/>
      <c r="F33" s="188"/>
      <c r="G33" s="188"/>
    </row>
    <row r="34" spans="1:7" ht="15.75">
      <c r="A34" s="188" t="s">
        <v>357</v>
      </c>
      <c r="B34" s="188"/>
      <c r="C34" s="188"/>
      <c r="D34" s="188"/>
      <c r="E34" s="188"/>
      <c r="F34" s="188"/>
      <c r="G34" s="188"/>
    </row>
    <row r="35" spans="1:7" ht="15.75">
      <c r="A35" s="189" t="s">
        <v>552</v>
      </c>
      <c r="B35" s="189"/>
      <c r="C35" s="189"/>
      <c r="D35" s="188"/>
      <c r="E35" s="188"/>
      <c r="F35" s="188"/>
      <c r="G35" s="188"/>
    </row>
    <row r="36" spans="1:7" ht="15.75">
      <c r="A36" s="71"/>
      <c r="B36" s="71"/>
      <c r="C36" s="71"/>
      <c r="D36" s="71"/>
      <c r="E36" s="71"/>
      <c r="F36" s="71"/>
      <c r="G36" s="71"/>
    </row>
  </sheetData>
  <mergeCells count="28">
    <mergeCell ref="A1:G1"/>
    <mergeCell ref="A4:D4"/>
    <mergeCell ref="A6:G7"/>
    <mergeCell ref="A8:G8"/>
    <mergeCell ref="A9:B11"/>
    <mergeCell ref="C9:C11"/>
    <mergeCell ref="D9:D11"/>
    <mergeCell ref="E9:E11"/>
    <mergeCell ref="F9:F11"/>
    <mergeCell ref="G9:G11"/>
    <mergeCell ref="A15:E15"/>
    <mergeCell ref="A16:E16"/>
    <mergeCell ref="A17:E17"/>
    <mergeCell ref="A18:B18"/>
    <mergeCell ref="A19:B19"/>
    <mergeCell ref="A20:G20"/>
    <mergeCell ref="A21:B21"/>
    <mergeCell ref="C21:D21"/>
    <mergeCell ref="E21:G21"/>
    <mergeCell ref="A22:B22"/>
    <mergeCell ref="C22:D22"/>
    <mergeCell ref="E22:G22"/>
    <mergeCell ref="A31:C31"/>
    <mergeCell ref="A24:G24"/>
    <mergeCell ref="A26:G26"/>
    <mergeCell ref="A28:G28"/>
    <mergeCell ref="A29:G29"/>
    <mergeCell ref="A30:G30"/>
  </mergeCells>
  <printOptions horizontalCentered="1" verticalCentered="1"/>
  <pageMargins left="3.937007874015748E-2" right="3.937007874015748E-2" top="0.39370078740157483" bottom="0.19685039370078741" header="0.51181102362204722" footer="0.51181102362204722"/>
  <pageSetup paperSize="9" scale="70" fitToHeight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W31"/>
  <sheetViews>
    <sheetView topLeftCell="A27" workbookViewId="0">
      <selection activeCell="A27" sqref="A27"/>
    </sheetView>
  </sheetViews>
  <sheetFormatPr defaultColWidth="8.73046875" defaultRowHeight="14.25"/>
  <cols>
    <col min="1" max="1" width="10" style="85" customWidth="1"/>
    <col min="2" max="2" width="14.796875" style="85" customWidth="1"/>
    <col min="3" max="3" width="5.73046875" style="85" customWidth="1"/>
    <col min="4" max="4" width="45.265625" style="85" customWidth="1"/>
    <col min="5" max="5" width="17.06640625" style="85" customWidth="1"/>
    <col min="6" max="6" width="9.06640625" style="85" customWidth="1"/>
    <col min="7" max="7" width="15.59765625" style="86" customWidth="1"/>
    <col min="8" max="8" width="20.06640625" style="86" customWidth="1"/>
    <col min="9" max="257" width="9.06640625" style="85" customWidth="1"/>
  </cols>
  <sheetData>
    <row r="1" spans="1:10" ht="25.5" hidden="1" customHeight="1">
      <c r="A1" s="531" t="s">
        <v>237</v>
      </c>
      <c r="B1" s="531"/>
      <c r="C1" s="531"/>
      <c r="D1" s="531"/>
      <c r="E1" s="531"/>
      <c r="F1" s="531"/>
      <c r="G1" s="531"/>
      <c r="H1" s="531"/>
    </row>
    <row r="2" spans="1:10" ht="47.25" hidden="1" customHeight="1">
      <c r="A2" s="87" t="s">
        <v>209</v>
      </c>
      <c r="B2" s="87" t="s">
        <v>238</v>
      </c>
      <c r="C2" s="532" t="s">
        <v>239</v>
      </c>
      <c r="D2" s="532"/>
      <c r="E2" s="88" t="s">
        <v>240</v>
      </c>
      <c r="F2" s="88" t="s">
        <v>241</v>
      </c>
      <c r="G2" s="89" t="s">
        <v>242</v>
      </c>
      <c r="H2" s="89" t="s">
        <v>243</v>
      </c>
    </row>
    <row r="3" spans="1:10" ht="27.75" hidden="1" customHeight="1">
      <c r="A3" s="533">
        <v>1</v>
      </c>
      <c r="B3" s="528" t="s">
        <v>244</v>
      </c>
      <c r="C3" s="90">
        <v>1</v>
      </c>
      <c r="D3" s="91" t="s">
        <v>245</v>
      </c>
      <c r="E3" s="92" t="s">
        <v>246</v>
      </c>
      <c r="F3" s="92">
        <v>4</v>
      </c>
      <c r="G3" s="93">
        <v>0</v>
      </c>
      <c r="H3" s="94">
        <f>G3*F3</f>
        <v>0</v>
      </c>
    </row>
    <row r="4" spans="1:10" ht="16.5" hidden="1" customHeight="1">
      <c r="A4" s="533"/>
      <c r="B4" s="528"/>
      <c r="C4" s="90">
        <v>2</v>
      </c>
      <c r="D4" s="91" t="s">
        <v>247</v>
      </c>
      <c r="E4" s="92" t="s">
        <v>246</v>
      </c>
      <c r="F4" s="92">
        <v>3</v>
      </c>
      <c r="G4" s="93">
        <v>0</v>
      </c>
      <c r="H4" s="94">
        <f>G4*F4</f>
        <v>0</v>
      </c>
    </row>
    <row r="5" spans="1:10" ht="27.75" hidden="1" customHeight="1">
      <c r="A5" s="533"/>
      <c r="B5" s="528"/>
      <c r="C5" s="90">
        <v>3</v>
      </c>
      <c r="D5" s="91" t="s">
        <v>248</v>
      </c>
      <c r="E5" s="92" t="s">
        <v>249</v>
      </c>
      <c r="F5" s="92">
        <v>2</v>
      </c>
      <c r="G5" s="93">
        <v>0</v>
      </c>
      <c r="H5" s="94">
        <f>G5*F5</f>
        <v>0</v>
      </c>
    </row>
    <row r="6" spans="1:10" ht="16.5" hidden="1" customHeight="1">
      <c r="A6" s="533"/>
      <c r="B6" s="528"/>
      <c r="C6" s="95">
        <v>4</v>
      </c>
      <c r="D6" s="96" t="s">
        <v>250</v>
      </c>
      <c r="E6" s="97" t="s">
        <v>249</v>
      </c>
      <c r="F6" s="97">
        <v>1</v>
      </c>
      <c r="G6" s="98">
        <v>0</v>
      </c>
      <c r="H6" s="99">
        <f>G6*F6</f>
        <v>0</v>
      </c>
    </row>
    <row r="7" spans="1:10" ht="16.5" hidden="1" customHeight="1">
      <c r="A7" s="533"/>
      <c r="B7" s="528"/>
      <c r="C7" s="95">
        <v>5</v>
      </c>
      <c r="D7" s="100" t="s">
        <v>251</v>
      </c>
      <c r="E7" s="97" t="s">
        <v>249</v>
      </c>
      <c r="F7" s="97">
        <v>4</v>
      </c>
      <c r="G7" s="98">
        <v>0</v>
      </c>
      <c r="H7" s="99">
        <f>G7*F7</f>
        <v>0</v>
      </c>
    </row>
    <row r="8" spans="1:10" ht="15.75" hidden="1" customHeight="1">
      <c r="A8" s="533"/>
      <c r="B8" s="528"/>
      <c r="C8" s="534" t="s">
        <v>252</v>
      </c>
      <c r="D8" s="534"/>
      <c r="E8" s="534"/>
      <c r="F8" s="534"/>
      <c r="G8" s="534"/>
      <c r="H8" s="101">
        <f>SUM(H3:H7)</f>
        <v>0</v>
      </c>
      <c r="J8" s="86"/>
    </row>
    <row r="9" spans="1:10" ht="15.75" hidden="1" customHeight="1">
      <c r="A9" s="533"/>
      <c r="B9" s="528"/>
      <c r="C9" s="534" t="s">
        <v>253</v>
      </c>
      <c r="D9" s="534"/>
      <c r="E9" s="534"/>
      <c r="F9" s="534"/>
      <c r="G9" s="534"/>
      <c r="H9" s="101">
        <f>H8/12</f>
        <v>0</v>
      </c>
    </row>
    <row r="10" spans="1:10" ht="28.5" hidden="1" customHeight="1">
      <c r="A10" s="533"/>
      <c r="B10" s="535" t="s">
        <v>254</v>
      </c>
      <c r="C10" s="95">
        <v>1</v>
      </c>
      <c r="D10" s="91" t="s">
        <v>255</v>
      </c>
      <c r="E10" s="97" t="s">
        <v>246</v>
      </c>
      <c r="F10" s="97">
        <v>3</v>
      </c>
      <c r="G10" s="98">
        <v>0</v>
      </c>
      <c r="H10" s="99">
        <f t="shared" ref="H10:H17" si="0">F10*G10</f>
        <v>0</v>
      </c>
    </row>
    <row r="11" spans="1:10" ht="27.75" hidden="1" customHeight="1">
      <c r="A11" s="533"/>
      <c r="B11" s="535"/>
      <c r="C11" s="95">
        <v>2</v>
      </c>
      <c r="D11" s="91" t="s">
        <v>256</v>
      </c>
      <c r="E11" s="97" t="s">
        <v>246</v>
      </c>
      <c r="F11" s="97">
        <v>2</v>
      </c>
      <c r="G11" s="98">
        <v>0</v>
      </c>
      <c r="H11" s="99">
        <f t="shared" si="0"/>
        <v>0</v>
      </c>
    </row>
    <row r="12" spans="1:10" ht="16.5" hidden="1" customHeight="1">
      <c r="A12" s="533"/>
      <c r="B12" s="535"/>
      <c r="C12" s="95">
        <v>3</v>
      </c>
      <c r="D12" s="91" t="s">
        <v>257</v>
      </c>
      <c r="E12" s="97" t="s">
        <v>246</v>
      </c>
      <c r="F12" s="97">
        <v>3</v>
      </c>
      <c r="G12" s="98">
        <v>0</v>
      </c>
      <c r="H12" s="99">
        <f t="shared" si="0"/>
        <v>0</v>
      </c>
      <c r="J12" s="86"/>
    </row>
    <row r="13" spans="1:10" ht="30" hidden="1" customHeight="1">
      <c r="A13" s="533"/>
      <c r="B13" s="535"/>
      <c r="C13" s="95">
        <v>4</v>
      </c>
      <c r="D13" s="91" t="s">
        <v>258</v>
      </c>
      <c r="E13" s="97" t="s">
        <v>249</v>
      </c>
      <c r="F13" s="97">
        <v>2</v>
      </c>
      <c r="G13" s="98">
        <v>0</v>
      </c>
      <c r="H13" s="99">
        <f t="shared" si="0"/>
        <v>0</v>
      </c>
      <c r="J13" s="86"/>
    </row>
    <row r="14" spans="1:10" ht="15" hidden="1" customHeight="1">
      <c r="A14" s="533"/>
      <c r="B14" s="535"/>
      <c r="C14" s="95">
        <v>5</v>
      </c>
      <c r="D14" s="91" t="s">
        <v>251</v>
      </c>
      <c r="E14" s="97" t="s">
        <v>249</v>
      </c>
      <c r="F14" s="97">
        <v>4</v>
      </c>
      <c r="G14" s="98">
        <v>0</v>
      </c>
      <c r="H14" s="99">
        <f t="shared" si="0"/>
        <v>0</v>
      </c>
    </row>
    <row r="15" spans="1:10" ht="15" hidden="1" customHeight="1">
      <c r="A15" s="533"/>
      <c r="B15" s="535"/>
      <c r="C15" s="95">
        <v>6</v>
      </c>
      <c r="D15" s="91" t="s">
        <v>259</v>
      </c>
      <c r="E15" s="97" t="s">
        <v>246</v>
      </c>
      <c r="F15" s="97">
        <v>1</v>
      </c>
      <c r="G15" s="98">
        <v>0</v>
      </c>
      <c r="H15" s="99">
        <f t="shared" si="0"/>
        <v>0</v>
      </c>
      <c r="J15" s="86"/>
    </row>
    <row r="16" spans="1:10" ht="15.75" hidden="1" customHeight="1">
      <c r="A16" s="533"/>
      <c r="B16" s="535"/>
      <c r="C16" s="95">
        <v>7</v>
      </c>
      <c r="D16" s="91" t="s">
        <v>260</v>
      </c>
      <c r="E16" s="97" t="s">
        <v>246</v>
      </c>
      <c r="F16" s="97">
        <v>1</v>
      </c>
      <c r="G16" s="98">
        <v>0</v>
      </c>
      <c r="H16" s="99">
        <f t="shared" si="0"/>
        <v>0</v>
      </c>
    </row>
    <row r="17" spans="1:8" ht="15.75" hidden="1" customHeight="1">
      <c r="A17" s="533"/>
      <c r="B17" s="535"/>
      <c r="C17" s="95">
        <v>8</v>
      </c>
      <c r="D17" s="91" t="s">
        <v>250</v>
      </c>
      <c r="E17" s="97" t="s">
        <v>249</v>
      </c>
      <c r="F17" s="97">
        <v>1</v>
      </c>
      <c r="G17" s="98">
        <v>0</v>
      </c>
      <c r="H17" s="99">
        <f t="shared" si="0"/>
        <v>0</v>
      </c>
    </row>
    <row r="18" spans="1:8" ht="18" hidden="1" customHeight="1">
      <c r="A18" s="533"/>
      <c r="B18" s="535"/>
      <c r="C18" s="536" t="s">
        <v>252</v>
      </c>
      <c r="D18" s="536"/>
      <c r="E18" s="536"/>
      <c r="F18" s="536"/>
      <c r="G18" s="536"/>
      <c r="H18" s="101">
        <f>SUM(H10:H17)</f>
        <v>0</v>
      </c>
    </row>
    <row r="19" spans="1:8" ht="18" hidden="1" customHeight="1">
      <c r="A19" s="533"/>
      <c r="B19" s="535"/>
      <c r="C19" s="529" t="s">
        <v>261</v>
      </c>
      <c r="D19" s="529"/>
      <c r="E19" s="529"/>
      <c r="F19" s="529"/>
      <c r="G19" s="529"/>
      <c r="H19" s="101">
        <f>H18/12</f>
        <v>0</v>
      </c>
    </row>
    <row r="20" spans="1:8" ht="33" hidden="1" customHeight="1">
      <c r="A20" s="526" t="s">
        <v>262</v>
      </c>
      <c r="B20" s="526"/>
      <c r="C20" s="526"/>
      <c r="D20" s="526"/>
      <c r="E20" s="526"/>
      <c r="F20" s="526"/>
      <c r="G20" s="526"/>
      <c r="H20" s="102">
        <f>(H19+H9)/2</f>
        <v>0</v>
      </c>
    </row>
    <row r="21" spans="1:8" ht="60.75" hidden="1" customHeight="1">
      <c r="A21" s="527">
        <v>2</v>
      </c>
      <c r="B21" s="528" t="s">
        <v>263</v>
      </c>
      <c r="C21" s="103">
        <v>1</v>
      </c>
      <c r="D21" s="91" t="s">
        <v>264</v>
      </c>
      <c r="E21" s="104" t="s">
        <v>246</v>
      </c>
      <c r="F21" s="104">
        <v>4</v>
      </c>
      <c r="G21" s="98">
        <v>0</v>
      </c>
      <c r="H21" s="105">
        <f>G21*F21</f>
        <v>0</v>
      </c>
    </row>
    <row r="22" spans="1:8" ht="44.25" hidden="1" customHeight="1">
      <c r="A22" s="527"/>
      <c r="B22" s="528"/>
      <c r="C22" s="103">
        <v>2</v>
      </c>
      <c r="D22" s="91" t="s">
        <v>265</v>
      </c>
      <c r="E22" s="104" t="s">
        <v>246</v>
      </c>
      <c r="F22" s="104">
        <v>3</v>
      </c>
      <c r="G22" s="98">
        <v>0</v>
      </c>
      <c r="H22" s="105">
        <f>G22*F22</f>
        <v>0</v>
      </c>
    </row>
    <row r="23" spans="1:8" ht="40.5" hidden="1" customHeight="1">
      <c r="A23" s="527"/>
      <c r="B23" s="528"/>
      <c r="C23" s="103">
        <v>3</v>
      </c>
      <c r="D23" s="91" t="s">
        <v>266</v>
      </c>
      <c r="E23" s="104" t="s">
        <v>249</v>
      </c>
      <c r="F23" s="104">
        <v>2</v>
      </c>
      <c r="G23" s="98">
        <v>0</v>
      </c>
      <c r="H23" s="105">
        <f>G23*F23</f>
        <v>0</v>
      </c>
    </row>
    <row r="24" spans="1:8" ht="15" hidden="1" customHeight="1">
      <c r="A24" s="527"/>
      <c r="B24" s="528"/>
      <c r="C24" s="103">
        <v>4</v>
      </c>
      <c r="D24" s="91" t="s">
        <v>251</v>
      </c>
      <c r="E24" s="104" t="s">
        <v>249</v>
      </c>
      <c r="F24" s="104">
        <v>4</v>
      </c>
      <c r="G24" s="98">
        <v>0</v>
      </c>
      <c r="H24" s="105">
        <f>G24*F24</f>
        <v>0</v>
      </c>
    </row>
    <row r="25" spans="1:8" ht="15" hidden="1" customHeight="1">
      <c r="A25" s="527"/>
      <c r="B25" s="528"/>
      <c r="C25" s="529" t="s">
        <v>267</v>
      </c>
      <c r="D25" s="529"/>
      <c r="E25" s="529"/>
      <c r="F25" s="529"/>
      <c r="G25" s="529"/>
      <c r="H25" s="106">
        <f>SUM(H21:H24)</f>
        <v>0</v>
      </c>
    </row>
    <row r="26" spans="1:8" ht="15" hidden="1" customHeight="1">
      <c r="A26" s="530" t="s">
        <v>268</v>
      </c>
      <c r="B26" s="530"/>
      <c r="C26" s="530"/>
      <c r="D26" s="530"/>
      <c r="E26" s="530"/>
      <c r="F26" s="530"/>
      <c r="G26" s="530"/>
      <c r="H26" s="107">
        <f>H25/12</f>
        <v>0</v>
      </c>
    </row>
    <row r="30" spans="1:8" ht="30.75" hidden="1" customHeight="1"/>
    <row r="31" spans="1:8" ht="49.5" hidden="1" customHeight="1"/>
  </sheetData>
  <mergeCells count="14">
    <mergeCell ref="A1:H1"/>
    <mergeCell ref="C2:D2"/>
    <mergeCell ref="A3:A19"/>
    <mergeCell ref="B3:B9"/>
    <mergeCell ref="C8:G8"/>
    <mergeCell ref="C9:G9"/>
    <mergeCell ref="B10:B19"/>
    <mergeCell ref="C18:G18"/>
    <mergeCell ref="C19:G19"/>
    <mergeCell ref="A20:G20"/>
    <mergeCell ref="A21:A25"/>
    <mergeCell ref="B21:B25"/>
    <mergeCell ref="C25:G25"/>
    <mergeCell ref="A26:G2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W78"/>
  <sheetViews>
    <sheetView workbookViewId="0"/>
  </sheetViews>
  <sheetFormatPr defaultColWidth="8.73046875" defaultRowHeight="14.25"/>
  <cols>
    <col min="1" max="1" width="11.796875" style="108" customWidth="1"/>
    <col min="2" max="2" width="10.73046875" style="109" customWidth="1"/>
    <col min="3" max="3" width="50.796875" style="108" customWidth="1"/>
    <col min="4" max="4" width="16.06640625" style="109" customWidth="1"/>
    <col min="5" max="9" width="16.796875" style="110" customWidth="1"/>
    <col min="10" max="10" width="14.796875" style="109" customWidth="1"/>
    <col min="11" max="11" width="10" style="108" customWidth="1"/>
    <col min="12" max="12" width="9.06640625" style="108" customWidth="1"/>
    <col min="13" max="13" width="11.59765625" style="108" customWidth="1"/>
    <col min="14" max="14" width="12.33203125" style="108" customWidth="1"/>
    <col min="15" max="15" width="15.33203125" style="108" customWidth="1"/>
    <col min="16" max="16" width="12.73046875" style="108" customWidth="1"/>
    <col min="17" max="21" width="9.06640625" style="108" customWidth="1"/>
    <col min="22" max="22" width="19.796875" style="108" customWidth="1"/>
    <col min="23" max="257" width="9.06640625" style="108" customWidth="1"/>
  </cols>
  <sheetData>
    <row r="1" spans="1:16" ht="48" customHeight="1">
      <c r="A1" s="111" t="s">
        <v>246</v>
      </c>
      <c r="B1" s="112" t="s">
        <v>269</v>
      </c>
      <c r="C1" s="112" t="s">
        <v>270</v>
      </c>
      <c r="D1" s="111" t="s">
        <v>271</v>
      </c>
      <c r="E1" s="113" t="s">
        <v>272</v>
      </c>
      <c r="F1" s="111" t="s">
        <v>273</v>
      </c>
      <c r="G1" s="111" t="s">
        <v>274</v>
      </c>
      <c r="H1" s="111" t="s">
        <v>275</v>
      </c>
      <c r="I1" s="111" t="s">
        <v>276</v>
      </c>
      <c r="J1" s="111" t="s">
        <v>277</v>
      </c>
      <c r="M1" s="114" t="s">
        <v>269</v>
      </c>
      <c r="N1" s="114" t="s">
        <v>272</v>
      </c>
      <c r="O1" s="114" t="s">
        <v>278</v>
      </c>
      <c r="P1" s="114" t="s">
        <v>277</v>
      </c>
    </row>
    <row r="2" spans="1:16" ht="15" customHeight="1">
      <c r="A2" s="115" t="s">
        <v>279</v>
      </c>
      <c r="B2" s="115" t="s">
        <v>280</v>
      </c>
      <c r="C2" s="116" t="s">
        <v>281</v>
      </c>
      <c r="D2" s="117">
        <f>202.3+135.88+221.1+81.81+16.5+221.88+74+1124.86+488.98+280.42-127.7</f>
        <v>2720.03</v>
      </c>
      <c r="E2" s="118">
        <v>800</v>
      </c>
      <c r="F2" s="119">
        <f t="shared" ref="F2:F13" si="0">D2/E2</f>
        <v>3.4000375000000003</v>
      </c>
      <c r="G2" s="539">
        <f>SUM(F2:F6)</f>
        <v>4.8111630555555562</v>
      </c>
      <c r="H2" s="539">
        <f>SUM(G2:G15)</f>
        <v>10.008724925925929</v>
      </c>
      <c r="I2" s="539">
        <v>10</v>
      </c>
      <c r="J2" s="120" t="s">
        <v>282</v>
      </c>
      <c r="M2" s="115" t="s">
        <v>280</v>
      </c>
      <c r="N2" s="121">
        <v>360</v>
      </c>
      <c r="O2" s="115">
        <v>212.21</v>
      </c>
      <c r="P2" s="115" t="s">
        <v>282</v>
      </c>
    </row>
    <row r="3" spans="1:16" ht="15" customHeight="1">
      <c r="A3" s="115" t="s">
        <v>279</v>
      </c>
      <c r="B3" s="115" t="s">
        <v>280</v>
      </c>
      <c r="C3" s="116" t="s">
        <v>283</v>
      </c>
      <c r="D3" s="117">
        <v>127.7</v>
      </c>
      <c r="E3" s="118">
        <v>200</v>
      </c>
      <c r="F3" s="119">
        <f t="shared" si="0"/>
        <v>0.63850000000000007</v>
      </c>
      <c r="G3" s="539"/>
      <c r="H3" s="539"/>
      <c r="I3" s="539"/>
      <c r="J3" s="120" t="s">
        <v>282</v>
      </c>
      <c r="M3" s="115" t="s">
        <v>280</v>
      </c>
      <c r="N3" s="121">
        <v>800</v>
      </c>
      <c r="O3" s="115">
        <v>3984.87</v>
      </c>
      <c r="P3" s="115" t="s">
        <v>282</v>
      </c>
    </row>
    <row r="4" spans="1:16" ht="12" customHeight="1">
      <c r="A4" s="115" t="s">
        <v>279</v>
      </c>
      <c r="B4" s="115" t="s">
        <v>280</v>
      </c>
      <c r="C4" s="116" t="s">
        <v>284</v>
      </c>
      <c r="D4" s="117">
        <v>212.21</v>
      </c>
      <c r="E4" s="118">
        <v>360</v>
      </c>
      <c r="F4" s="119">
        <f t="shared" si="0"/>
        <v>0.58947222222222229</v>
      </c>
      <c r="G4" s="539"/>
      <c r="H4" s="539"/>
      <c r="I4" s="539"/>
      <c r="J4" s="120" t="s">
        <v>282</v>
      </c>
      <c r="K4" s="122"/>
      <c r="M4" s="115" t="s">
        <v>280</v>
      </c>
      <c r="N4" s="121">
        <v>1000</v>
      </c>
      <c r="O4" s="115">
        <v>199.92</v>
      </c>
      <c r="P4" s="115" t="s">
        <v>282</v>
      </c>
    </row>
    <row r="5" spans="1:16" ht="12" customHeight="1">
      <c r="A5" s="115" t="s">
        <v>279</v>
      </c>
      <c r="B5" s="115" t="s">
        <v>280</v>
      </c>
      <c r="C5" s="116" t="s">
        <v>285</v>
      </c>
      <c r="D5" s="117">
        <v>50.75</v>
      </c>
      <c r="E5" s="118">
        <v>1500</v>
      </c>
      <c r="F5" s="119">
        <f t="shared" si="0"/>
        <v>3.3833333333333333E-2</v>
      </c>
      <c r="G5" s="539"/>
      <c r="H5" s="539"/>
      <c r="I5" s="539"/>
      <c r="J5" s="120" t="s">
        <v>282</v>
      </c>
      <c r="K5" s="122"/>
      <c r="M5" s="115" t="s">
        <v>280</v>
      </c>
      <c r="N5" s="121">
        <v>1500</v>
      </c>
      <c r="O5" s="115">
        <v>112.75</v>
      </c>
      <c r="P5" s="115" t="s">
        <v>282</v>
      </c>
    </row>
    <row r="6" spans="1:16" ht="13.5" customHeight="1">
      <c r="A6" s="115" t="s">
        <v>279</v>
      </c>
      <c r="B6" s="115" t="s">
        <v>280</v>
      </c>
      <c r="C6" s="116" t="s">
        <v>286</v>
      </c>
      <c r="D6" s="117">
        <v>149.32</v>
      </c>
      <c r="E6" s="118">
        <v>1000</v>
      </c>
      <c r="F6" s="119">
        <f t="shared" si="0"/>
        <v>0.14931999999999998</v>
      </c>
      <c r="G6" s="539"/>
      <c r="H6" s="539"/>
      <c r="I6" s="539"/>
      <c r="J6" s="120" t="s">
        <v>282</v>
      </c>
      <c r="K6" s="122"/>
      <c r="M6" s="115" t="s">
        <v>287</v>
      </c>
      <c r="N6" s="121">
        <v>1800</v>
      </c>
      <c r="O6" s="115">
        <v>3199.82</v>
      </c>
      <c r="P6" s="115" t="s">
        <v>282</v>
      </c>
    </row>
    <row r="7" spans="1:16" ht="12" customHeight="1">
      <c r="A7" s="115" t="s">
        <v>279</v>
      </c>
      <c r="B7" s="115" t="s">
        <v>287</v>
      </c>
      <c r="C7" s="116" t="s">
        <v>288</v>
      </c>
      <c r="D7" s="123">
        <v>574.62</v>
      </c>
      <c r="E7" s="118">
        <v>1800</v>
      </c>
      <c r="F7" s="118">
        <f t="shared" si="0"/>
        <v>0.31923333333333331</v>
      </c>
      <c r="G7" s="539">
        <f>SUM(F7:F13)</f>
        <v>4.9204311703703709</v>
      </c>
      <c r="H7" s="539"/>
      <c r="I7" s="539"/>
      <c r="J7" s="120" t="s">
        <v>282</v>
      </c>
      <c r="K7" s="122"/>
      <c r="M7" s="115" t="s">
        <v>287</v>
      </c>
      <c r="N7" s="124">
        <v>2700</v>
      </c>
      <c r="O7" s="115">
        <v>6205.93</v>
      </c>
      <c r="P7" s="115" t="s">
        <v>282</v>
      </c>
    </row>
    <row r="8" spans="1:16" ht="36" customHeight="1">
      <c r="A8" s="115" t="s">
        <v>279</v>
      </c>
      <c r="B8" s="115" t="s">
        <v>287</v>
      </c>
      <c r="C8" s="116" t="s">
        <v>289</v>
      </c>
      <c r="D8" s="123">
        <v>14581.2</v>
      </c>
      <c r="E8" s="125">
        <v>6000</v>
      </c>
      <c r="F8" s="118">
        <f t="shared" si="0"/>
        <v>2.4302000000000001</v>
      </c>
      <c r="G8" s="539"/>
      <c r="H8" s="539"/>
      <c r="I8" s="539"/>
      <c r="J8" s="120" t="s">
        <v>282</v>
      </c>
      <c r="K8" s="122"/>
      <c r="M8" s="115" t="s">
        <v>287</v>
      </c>
      <c r="N8" s="124">
        <v>6000</v>
      </c>
      <c r="O8" s="115">
        <v>15225.85</v>
      </c>
      <c r="P8" s="115" t="s">
        <v>282</v>
      </c>
    </row>
    <row r="9" spans="1:16" ht="12" customHeight="1">
      <c r="A9" s="115" t="s">
        <v>279</v>
      </c>
      <c r="B9" s="115" t="s">
        <v>287</v>
      </c>
      <c r="C9" s="116" t="s">
        <v>290</v>
      </c>
      <c r="D9" s="123">
        <v>736</v>
      </c>
      <c r="E9" s="118">
        <v>1800</v>
      </c>
      <c r="F9" s="118">
        <f t="shared" si="0"/>
        <v>0.40888888888888891</v>
      </c>
      <c r="G9" s="539"/>
      <c r="H9" s="539"/>
      <c r="I9" s="539"/>
      <c r="J9" s="120" t="s">
        <v>282</v>
      </c>
      <c r="K9" s="122"/>
      <c r="M9" s="115" t="s">
        <v>287</v>
      </c>
      <c r="N9" s="124">
        <v>100000</v>
      </c>
      <c r="O9" s="115">
        <v>456.08</v>
      </c>
      <c r="P9" s="115" t="s">
        <v>282</v>
      </c>
    </row>
    <row r="10" spans="1:16" ht="24" customHeight="1">
      <c r="A10" s="115" t="s">
        <v>279</v>
      </c>
      <c r="B10" s="115" t="s">
        <v>287</v>
      </c>
      <c r="C10" s="116" t="s">
        <v>291</v>
      </c>
      <c r="D10" s="123">
        <v>336</v>
      </c>
      <c r="E10" s="118">
        <v>1800</v>
      </c>
      <c r="F10" s="118">
        <f t="shared" si="0"/>
        <v>0.18666666666666668</v>
      </c>
      <c r="G10" s="539"/>
      <c r="H10" s="539"/>
      <c r="I10" s="539"/>
      <c r="J10" s="120" t="s">
        <v>282</v>
      </c>
      <c r="K10" s="122"/>
      <c r="M10" s="115" t="s">
        <v>292</v>
      </c>
      <c r="N10" s="121">
        <v>300</v>
      </c>
      <c r="O10" s="115">
        <v>1300.18</v>
      </c>
      <c r="P10" s="115" t="s">
        <v>282</v>
      </c>
    </row>
    <row r="11" spans="1:16" ht="12" customHeight="1">
      <c r="A11" s="115" t="s">
        <v>279</v>
      </c>
      <c r="B11" s="115" t="s">
        <v>287</v>
      </c>
      <c r="C11" s="116" t="s">
        <v>293</v>
      </c>
      <c r="D11" s="123">
        <v>2981.38</v>
      </c>
      <c r="E11" s="118">
        <v>2700</v>
      </c>
      <c r="F11" s="118">
        <f t="shared" si="0"/>
        <v>1.1042148148148148</v>
      </c>
      <c r="G11" s="539"/>
      <c r="H11" s="539"/>
      <c r="I11" s="539"/>
      <c r="J11" s="120" t="s">
        <v>282</v>
      </c>
      <c r="K11" s="122"/>
      <c r="L11" s="126"/>
      <c r="M11" s="115" t="s">
        <v>280</v>
      </c>
      <c r="N11" s="121">
        <v>200</v>
      </c>
      <c r="O11" s="115">
        <v>189.71</v>
      </c>
      <c r="P11" s="115" t="s">
        <v>282</v>
      </c>
    </row>
    <row r="12" spans="1:16" ht="18.75" customHeight="1">
      <c r="A12" s="115" t="s">
        <v>279</v>
      </c>
      <c r="B12" s="115" t="s">
        <v>287</v>
      </c>
      <c r="C12" s="127" t="s">
        <v>294</v>
      </c>
      <c r="D12" s="123">
        <v>1260</v>
      </c>
      <c r="E12" s="125">
        <v>2700</v>
      </c>
      <c r="F12" s="118">
        <f t="shared" si="0"/>
        <v>0.46666666666666667</v>
      </c>
      <c r="G12" s="539"/>
      <c r="H12" s="539"/>
      <c r="I12" s="539"/>
      <c r="J12" s="120" t="s">
        <v>282</v>
      </c>
      <c r="K12" s="122"/>
      <c r="M12" s="543" t="s">
        <v>295</v>
      </c>
      <c r="N12" s="543"/>
      <c r="O12" s="128">
        <f>SUM(O2:O11)</f>
        <v>31087.32</v>
      </c>
      <c r="P12" s="118"/>
    </row>
    <row r="13" spans="1:16" ht="25.5" customHeight="1">
      <c r="A13" s="115" t="s">
        <v>279</v>
      </c>
      <c r="B13" s="115" t="s">
        <v>287</v>
      </c>
      <c r="C13" s="129" t="s">
        <v>296</v>
      </c>
      <c r="D13" s="123">
        <v>456.08</v>
      </c>
      <c r="E13" s="125">
        <v>100000</v>
      </c>
      <c r="F13" s="118">
        <f t="shared" si="0"/>
        <v>4.5608000000000003E-3</v>
      </c>
      <c r="G13" s="539"/>
      <c r="H13" s="539"/>
      <c r="I13" s="539"/>
      <c r="J13" s="120" t="s">
        <v>282</v>
      </c>
      <c r="K13" s="130"/>
      <c r="M13" s="131" t="s">
        <v>280</v>
      </c>
      <c r="N13" s="132">
        <v>800</v>
      </c>
      <c r="O13" s="133">
        <f>2355.43-46</f>
        <v>2309.4299999999998</v>
      </c>
      <c r="P13" s="131" t="s">
        <v>297</v>
      </c>
    </row>
    <row r="14" spans="1:16" ht="24.75" customHeight="1">
      <c r="A14" s="115" t="s">
        <v>279</v>
      </c>
      <c r="B14" s="115" t="s">
        <v>298</v>
      </c>
      <c r="C14" s="127" t="s">
        <v>299</v>
      </c>
      <c r="D14" s="134">
        <v>496.65</v>
      </c>
      <c r="E14" s="118">
        <v>300</v>
      </c>
      <c r="F14" s="135">
        <f>D14*0.000279</f>
        <v>0.13856535</v>
      </c>
      <c r="G14" s="539">
        <f>SUM(F14:F15)</f>
        <v>0.27713070000000001</v>
      </c>
      <c r="H14" s="539"/>
      <c r="I14" s="539"/>
      <c r="J14" s="120" t="s">
        <v>282</v>
      </c>
      <c r="K14" s="122"/>
      <c r="M14" s="131" t="s">
        <v>280</v>
      </c>
      <c r="N14" s="132">
        <v>1000</v>
      </c>
      <c r="O14" s="133">
        <v>65.69</v>
      </c>
      <c r="P14" s="131" t="s">
        <v>297</v>
      </c>
    </row>
    <row r="15" spans="1:16" ht="12" customHeight="1">
      <c r="A15" s="115" t="s">
        <v>279</v>
      </c>
      <c r="B15" s="115" t="s">
        <v>300</v>
      </c>
      <c r="C15" s="127" t="s">
        <v>299</v>
      </c>
      <c r="D15" s="134">
        <v>496.65</v>
      </c>
      <c r="E15" s="118">
        <v>300</v>
      </c>
      <c r="F15" s="135">
        <f>D15*0.000279</f>
        <v>0.13856535</v>
      </c>
      <c r="G15" s="539"/>
      <c r="H15" s="539"/>
      <c r="I15" s="539"/>
      <c r="J15" s="120" t="s">
        <v>282</v>
      </c>
      <c r="K15" s="122"/>
      <c r="M15" s="131" t="s">
        <v>280</v>
      </c>
      <c r="N15" s="132">
        <v>1500</v>
      </c>
      <c r="O15" s="133">
        <v>409.98</v>
      </c>
      <c r="P15" s="131" t="s">
        <v>297</v>
      </c>
    </row>
    <row r="16" spans="1:16" ht="12" customHeight="1">
      <c r="A16" s="136" t="s">
        <v>301</v>
      </c>
      <c r="B16" s="136" t="s">
        <v>280</v>
      </c>
      <c r="C16" s="137" t="s">
        <v>281</v>
      </c>
      <c r="D16" s="138">
        <f>390.7-D18</f>
        <v>372.4</v>
      </c>
      <c r="E16" s="114">
        <v>800</v>
      </c>
      <c r="F16" s="114">
        <f t="shared" ref="F16:F21" si="1">D16/E16</f>
        <v>0.46549999999999997</v>
      </c>
      <c r="G16" s="537">
        <f>SUM(F16:F17)</f>
        <v>0.46683333333333332</v>
      </c>
      <c r="H16" s="537">
        <f>SUM(G16:G23)</f>
        <v>0.68952881481481487</v>
      </c>
      <c r="I16" s="537">
        <v>1</v>
      </c>
      <c r="J16" s="136" t="s">
        <v>282</v>
      </c>
      <c r="K16" s="122"/>
      <c r="M16" s="131" t="s">
        <v>287</v>
      </c>
      <c r="N16" s="132">
        <v>1800</v>
      </c>
      <c r="O16" s="133">
        <v>2538</v>
      </c>
      <c r="P16" s="131" t="s">
        <v>297</v>
      </c>
    </row>
    <row r="17" spans="1:16" ht="13.5" customHeight="1">
      <c r="A17" s="136" t="s">
        <v>301</v>
      </c>
      <c r="B17" s="136" t="s">
        <v>280</v>
      </c>
      <c r="C17" s="137" t="s">
        <v>302</v>
      </c>
      <c r="D17" s="134">
        <v>2</v>
      </c>
      <c r="E17" s="114">
        <v>1500</v>
      </c>
      <c r="F17" s="114">
        <f t="shared" si="1"/>
        <v>1.3333333333333333E-3</v>
      </c>
      <c r="G17" s="537"/>
      <c r="H17" s="537"/>
      <c r="I17" s="537"/>
      <c r="J17" s="136" t="s">
        <v>282</v>
      </c>
      <c r="K17" s="122"/>
      <c r="M17" s="131" t="s">
        <v>287</v>
      </c>
      <c r="N17" s="139">
        <v>2700</v>
      </c>
      <c r="O17" s="133">
        <v>3418.44</v>
      </c>
      <c r="P17" s="131" t="s">
        <v>297</v>
      </c>
    </row>
    <row r="18" spans="1:16" ht="13.5" customHeight="1">
      <c r="A18" s="136" t="s">
        <v>301</v>
      </c>
      <c r="B18" s="136" t="s">
        <v>280</v>
      </c>
      <c r="C18" s="137" t="s">
        <v>303</v>
      </c>
      <c r="D18" s="134">
        <f>18.3</f>
        <v>18.3</v>
      </c>
      <c r="E18" s="114">
        <v>200</v>
      </c>
      <c r="F18" s="114">
        <f t="shared" si="1"/>
        <v>9.1499999999999998E-2</v>
      </c>
      <c r="G18" s="140">
        <f>F18</f>
        <v>9.1499999999999998E-2</v>
      </c>
      <c r="H18" s="537"/>
      <c r="I18" s="537"/>
      <c r="J18" s="136" t="s">
        <v>282</v>
      </c>
      <c r="K18" s="122"/>
      <c r="M18" s="131"/>
      <c r="N18" s="139"/>
      <c r="O18" s="133"/>
      <c r="P18" s="131"/>
    </row>
    <row r="19" spans="1:16" ht="12" customHeight="1">
      <c r="A19" s="136" t="s">
        <v>301</v>
      </c>
      <c r="B19" s="136" t="s">
        <v>287</v>
      </c>
      <c r="C19" s="141" t="s">
        <v>288</v>
      </c>
      <c r="D19" s="142">
        <v>180.45</v>
      </c>
      <c r="E19" s="114">
        <v>1800</v>
      </c>
      <c r="F19" s="114">
        <f t="shared" si="1"/>
        <v>0.10024999999999999</v>
      </c>
      <c r="G19" s="537">
        <f>SUM(F19:F21)</f>
        <v>0.12673148148148147</v>
      </c>
      <c r="H19" s="537"/>
      <c r="I19" s="537"/>
      <c r="J19" s="136" t="s">
        <v>282</v>
      </c>
      <c r="K19" s="122"/>
      <c r="M19" s="131" t="s">
        <v>287</v>
      </c>
      <c r="N19" s="139">
        <v>6000</v>
      </c>
      <c r="O19" s="133">
        <v>3822.17</v>
      </c>
      <c r="P19" s="131" t="s">
        <v>297</v>
      </c>
    </row>
    <row r="20" spans="1:16" ht="36" customHeight="1">
      <c r="A20" s="136" t="s">
        <v>301</v>
      </c>
      <c r="B20" s="136" t="s">
        <v>287</v>
      </c>
      <c r="C20" s="137" t="s">
        <v>289</v>
      </c>
      <c r="D20" s="134">
        <v>50</v>
      </c>
      <c r="E20" s="143">
        <v>6000</v>
      </c>
      <c r="F20" s="114">
        <f t="shared" si="1"/>
        <v>8.3333333333333332E-3</v>
      </c>
      <c r="G20" s="537"/>
      <c r="H20" s="537"/>
      <c r="I20" s="537"/>
      <c r="J20" s="136" t="s">
        <v>282</v>
      </c>
      <c r="K20" s="122"/>
      <c r="M20" s="131" t="s">
        <v>287</v>
      </c>
      <c r="N20" s="139">
        <v>100000</v>
      </c>
      <c r="O20" s="133">
        <v>1751</v>
      </c>
      <c r="P20" s="131" t="s">
        <v>297</v>
      </c>
    </row>
    <row r="21" spans="1:16" ht="12" customHeight="1">
      <c r="A21" s="136" t="s">
        <v>301</v>
      </c>
      <c r="B21" s="136" t="s">
        <v>287</v>
      </c>
      <c r="C21" s="137" t="s">
        <v>304</v>
      </c>
      <c r="D21" s="134">
        <v>49</v>
      </c>
      <c r="E21" s="114">
        <v>2700</v>
      </c>
      <c r="F21" s="114">
        <f t="shared" si="1"/>
        <v>1.8148148148148149E-2</v>
      </c>
      <c r="G21" s="537"/>
      <c r="H21" s="537"/>
      <c r="I21" s="537"/>
      <c r="J21" s="136" t="s">
        <v>282</v>
      </c>
      <c r="K21" s="122"/>
      <c r="M21" s="144" t="s">
        <v>292</v>
      </c>
      <c r="N21" s="145">
        <v>300</v>
      </c>
      <c r="O21" s="146">
        <v>553.38</v>
      </c>
      <c r="P21" s="144" t="s">
        <v>297</v>
      </c>
    </row>
    <row r="22" spans="1:16" ht="18" customHeight="1">
      <c r="A22" s="136" t="s">
        <v>301</v>
      </c>
      <c r="B22" s="136" t="s">
        <v>298</v>
      </c>
      <c r="C22" s="141" t="s">
        <v>305</v>
      </c>
      <c r="D22" s="134">
        <v>8</v>
      </c>
      <c r="E22" s="114">
        <v>300</v>
      </c>
      <c r="F22" s="114">
        <f>D22*0.000279</f>
        <v>2.232E-3</v>
      </c>
      <c r="G22" s="537">
        <f>SUM(F22:F23)</f>
        <v>4.4640000000000001E-3</v>
      </c>
      <c r="H22" s="537"/>
      <c r="I22" s="537"/>
      <c r="J22" s="136" t="s">
        <v>282</v>
      </c>
      <c r="K22" s="122"/>
      <c r="M22" s="144" t="s">
        <v>280</v>
      </c>
      <c r="N22" s="145">
        <v>200</v>
      </c>
      <c r="O22" s="146">
        <v>87.02</v>
      </c>
      <c r="P22" s="144" t="s">
        <v>297</v>
      </c>
    </row>
    <row r="23" spans="1:16" ht="17.25" customHeight="1">
      <c r="A23" s="136" t="s">
        <v>301</v>
      </c>
      <c r="B23" s="136" t="s">
        <v>300</v>
      </c>
      <c r="C23" s="141" t="s">
        <v>306</v>
      </c>
      <c r="D23" s="134">
        <v>8</v>
      </c>
      <c r="E23" s="114">
        <v>300</v>
      </c>
      <c r="F23" s="114">
        <f>D23*0.000279</f>
        <v>2.232E-3</v>
      </c>
      <c r="G23" s="537"/>
      <c r="H23" s="537"/>
      <c r="I23" s="537"/>
      <c r="J23" s="136" t="s">
        <v>282</v>
      </c>
      <c r="K23" s="122"/>
      <c r="M23" s="540" t="s">
        <v>295</v>
      </c>
      <c r="N23" s="540"/>
      <c r="O23" s="147">
        <f>SUM(O13:O22)</f>
        <v>14955.11</v>
      </c>
      <c r="P23" s="136"/>
    </row>
    <row r="24" spans="1:16" ht="12" customHeight="1">
      <c r="A24" s="115" t="s">
        <v>307</v>
      </c>
      <c r="B24" s="115" t="s">
        <v>280</v>
      </c>
      <c r="C24" s="116" t="s">
        <v>281</v>
      </c>
      <c r="D24" s="119">
        <f>482.58-46</f>
        <v>436.58</v>
      </c>
      <c r="E24" s="118">
        <v>800</v>
      </c>
      <c r="F24" s="118">
        <f t="shared" ref="F24:F30" si="2">D24/E24</f>
        <v>0.54572500000000002</v>
      </c>
      <c r="G24" s="539">
        <f>SUM(F24:F27)</f>
        <v>1.0594016666666666</v>
      </c>
      <c r="H24" s="539">
        <f>SUM(G24:G32)</f>
        <v>1.4095405733333333</v>
      </c>
      <c r="I24" s="539">
        <v>2</v>
      </c>
      <c r="J24" s="120" t="s">
        <v>297</v>
      </c>
      <c r="K24" s="122"/>
      <c r="M24" s="148" t="s">
        <v>308</v>
      </c>
      <c r="N24" s="136"/>
      <c r="O24" s="147">
        <f>O12+O23</f>
        <v>46042.43</v>
      </c>
      <c r="P24" s="136"/>
    </row>
    <row r="25" spans="1:16" ht="12" customHeight="1">
      <c r="A25" s="115" t="s">
        <v>307</v>
      </c>
      <c r="B25" s="115" t="s">
        <v>280</v>
      </c>
      <c r="C25" s="116" t="s">
        <v>309</v>
      </c>
      <c r="D25" s="119">
        <v>46</v>
      </c>
      <c r="E25" s="118">
        <v>200</v>
      </c>
      <c r="F25" s="118">
        <f t="shared" si="2"/>
        <v>0.23</v>
      </c>
      <c r="G25" s="539"/>
      <c r="H25" s="539"/>
      <c r="I25" s="539"/>
      <c r="J25" s="120" t="s">
        <v>297</v>
      </c>
      <c r="K25" s="122"/>
      <c r="M25" s="149"/>
      <c r="N25" s="150"/>
      <c r="O25" s="151"/>
      <c r="P25" s="150"/>
    </row>
    <row r="26" spans="1:16" ht="12" customHeight="1">
      <c r="A26" s="115" t="s">
        <v>307</v>
      </c>
      <c r="B26" s="115" t="s">
        <v>280</v>
      </c>
      <c r="C26" s="116" t="s">
        <v>310</v>
      </c>
      <c r="D26" s="119">
        <v>326.98</v>
      </c>
      <c r="E26" s="118">
        <v>1500</v>
      </c>
      <c r="F26" s="118">
        <f t="shared" si="2"/>
        <v>0.21798666666666669</v>
      </c>
      <c r="G26" s="539"/>
      <c r="H26" s="539"/>
      <c r="I26" s="539"/>
      <c r="J26" s="120" t="s">
        <v>297</v>
      </c>
      <c r="K26" s="122"/>
      <c r="M26" s="541"/>
      <c r="N26" s="541"/>
      <c r="O26" s="541"/>
      <c r="P26" s="541"/>
    </row>
    <row r="27" spans="1:16" ht="12" customHeight="1">
      <c r="A27" s="115" t="s">
        <v>307</v>
      </c>
      <c r="B27" s="115" t="s">
        <v>280</v>
      </c>
      <c r="C27" s="116" t="s">
        <v>311</v>
      </c>
      <c r="D27" s="119">
        <v>65.69</v>
      </c>
      <c r="E27" s="118">
        <v>1000</v>
      </c>
      <c r="F27" s="118">
        <f t="shared" si="2"/>
        <v>6.5689999999999998E-2</v>
      </c>
      <c r="G27" s="539"/>
      <c r="H27" s="539"/>
      <c r="I27" s="539"/>
      <c r="J27" s="120" t="s">
        <v>297</v>
      </c>
      <c r="K27" s="122"/>
    </row>
    <row r="28" spans="1:16" ht="12" customHeight="1">
      <c r="A28" s="115" t="s">
        <v>307</v>
      </c>
      <c r="B28" s="115" t="s">
        <v>287</v>
      </c>
      <c r="C28" s="116" t="s">
        <v>288</v>
      </c>
      <c r="D28" s="152">
        <v>67.900000000000006</v>
      </c>
      <c r="E28" s="118">
        <v>1800</v>
      </c>
      <c r="F28" s="118">
        <f t="shared" si="2"/>
        <v>3.7722222222222226E-2</v>
      </c>
      <c r="G28" s="539">
        <f>SUM(F28:F30)</f>
        <v>0.2888816666666667</v>
      </c>
      <c r="H28" s="539"/>
      <c r="I28" s="539"/>
      <c r="J28" s="120" t="s">
        <v>297</v>
      </c>
      <c r="K28" s="122"/>
      <c r="M28" s="542"/>
      <c r="N28" s="542"/>
      <c r="O28" s="542"/>
      <c r="P28" s="542"/>
    </row>
    <row r="29" spans="1:16" ht="36" customHeight="1">
      <c r="A29" s="115" t="s">
        <v>307</v>
      </c>
      <c r="B29" s="115" t="s">
        <v>287</v>
      </c>
      <c r="C29" s="116" t="s">
        <v>289</v>
      </c>
      <c r="D29" s="118">
        <v>164.49</v>
      </c>
      <c r="E29" s="125">
        <v>6000</v>
      </c>
      <c r="F29" s="118">
        <f t="shared" si="2"/>
        <v>2.7415000000000002E-2</v>
      </c>
      <c r="G29" s="539"/>
      <c r="H29" s="539"/>
      <c r="I29" s="539"/>
      <c r="J29" s="120" t="s">
        <v>297</v>
      </c>
      <c r="K29" s="122"/>
      <c r="M29" s="542"/>
      <c r="N29" s="542"/>
      <c r="O29" s="542"/>
      <c r="P29" s="542"/>
    </row>
    <row r="30" spans="1:16" ht="24" customHeight="1">
      <c r="A30" s="115" t="s">
        <v>307</v>
      </c>
      <c r="B30" s="115" t="s">
        <v>287</v>
      </c>
      <c r="C30" s="116" t="s">
        <v>312</v>
      </c>
      <c r="D30" s="118">
        <v>402.74</v>
      </c>
      <c r="E30" s="118">
        <v>1800</v>
      </c>
      <c r="F30" s="118">
        <f t="shared" si="2"/>
        <v>0.22374444444444444</v>
      </c>
      <c r="G30" s="539"/>
      <c r="H30" s="539"/>
      <c r="I30" s="539"/>
      <c r="J30" s="120" t="s">
        <v>297</v>
      </c>
      <c r="K30" s="122"/>
      <c r="M30" s="542"/>
      <c r="N30" s="542"/>
      <c r="O30" s="542"/>
      <c r="P30" s="542"/>
    </row>
    <row r="31" spans="1:16" ht="12" customHeight="1">
      <c r="A31" s="115" t="s">
        <v>307</v>
      </c>
      <c r="B31" s="115" t="s">
        <v>298</v>
      </c>
      <c r="C31" s="127" t="s">
        <v>305</v>
      </c>
      <c r="D31" s="135">
        <v>109.78</v>
      </c>
      <c r="E31" s="118">
        <v>300</v>
      </c>
      <c r="F31" s="118">
        <f>D31*0.000279</f>
        <v>3.0628620000000002E-2</v>
      </c>
      <c r="G31" s="539">
        <f>SUM(F31:F32)</f>
        <v>6.1257240000000004E-2</v>
      </c>
      <c r="H31" s="539"/>
      <c r="I31" s="539"/>
      <c r="J31" s="120" t="s">
        <v>297</v>
      </c>
      <c r="K31" s="122"/>
    </row>
    <row r="32" spans="1:16" ht="12" customHeight="1">
      <c r="A32" s="115" t="s">
        <v>307</v>
      </c>
      <c r="B32" s="115" t="s">
        <v>300</v>
      </c>
      <c r="C32" s="127" t="s">
        <v>306</v>
      </c>
      <c r="D32" s="135">
        <v>109.78</v>
      </c>
      <c r="E32" s="118">
        <v>300</v>
      </c>
      <c r="F32" s="118">
        <f>D32*0.000279</f>
        <v>3.0628620000000002E-2</v>
      </c>
      <c r="G32" s="539"/>
      <c r="H32" s="539"/>
      <c r="I32" s="539"/>
      <c r="J32" s="120" t="s">
        <v>297</v>
      </c>
      <c r="K32" s="122"/>
    </row>
    <row r="33" spans="1:15" ht="12" customHeight="1">
      <c r="A33" s="136" t="s">
        <v>313</v>
      </c>
      <c r="B33" s="136" t="s">
        <v>280</v>
      </c>
      <c r="C33" s="137" t="s">
        <v>281</v>
      </c>
      <c r="D33" s="119">
        <v>200.09</v>
      </c>
      <c r="E33" s="114">
        <v>800</v>
      </c>
      <c r="F33" s="114">
        <f>D33/E33</f>
        <v>0.25011250000000002</v>
      </c>
      <c r="G33" s="114">
        <f>SUM(F33)</f>
        <v>0.25011250000000002</v>
      </c>
      <c r="H33" s="537">
        <f>SUM(G33:G36)</f>
        <v>0.69204382222222227</v>
      </c>
      <c r="I33" s="537">
        <v>1</v>
      </c>
      <c r="J33" s="136" t="s">
        <v>297</v>
      </c>
      <c r="K33" s="122"/>
      <c r="O33" s="126"/>
    </row>
    <row r="34" spans="1:15" ht="12" customHeight="1">
      <c r="A34" s="136" t="s">
        <v>313</v>
      </c>
      <c r="B34" s="136" t="s">
        <v>287</v>
      </c>
      <c r="C34" s="141" t="s">
        <v>314</v>
      </c>
      <c r="D34" s="142">
        <v>743.8</v>
      </c>
      <c r="E34" s="114">
        <v>1800</v>
      </c>
      <c r="F34" s="114">
        <f>D34/E34</f>
        <v>0.41322222222222221</v>
      </c>
      <c r="G34" s="114">
        <f>SUM(F34)</f>
        <v>0.41322222222222221</v>
      </c>
      <c r="H34" s="537"/>
      <c r="I34" s="537"/>
      <c r="J34" s="136" t="s">
        <v>297</v>
      </c>
      <c r="K34" s="122"/>
      <c r="O34" s="126"/>
    </row>
    <row r="35" spans="1:15" ht="12" customHeight="1">
      <c r="A35" s="136" t="s">
        <v>313</v>
      </c>
      <c r="B35" s="136" t="s">
        <v>298</v>
      </c>
      <c r="C35" s="141" t="s">
        <v>305</v>
      </c>
      <c r="D35" s="135">
        <v>51.45</v>
      </c>
      <c r="E35" s="114">
        <v>300</v>
      </c>
      <c r="F35" s="114">
        <f>D35*0.000279</f>
        <v>1.4354550000000001E-2</v>
      </c>
      <c r="G35" s="537">
        <f>SUM(F35:F36)</f>
        <v>2.8709100000000001E-2</v>
      </c>
      <c r="H35" s="537"/>
      <c r="I35" s="537"/>
      <c r="J35" s="136" t="s">
        <v>297</v>
      </c>
      <c r="K35" s="122"/>
    </row>
    <row r="36" spans="1:15" ht="14.25" customHeight="1">
      <c r="A36" s="136" t="s">
        <v>313</v>
      </c>
      <c r="B36" s="136" t="s">
        <v>300</v>
      </c>
      <c r="C36" s="141" t="s">
        <v>306</v>
      </c>
      <c r="D36" s="135">
        <v>51.45</v>
      </c>
      <c r="E36" s="114">
        <v>300</v>
      </c>
      <c r="F36" s="114">
        <f>D36*0.000279</f>
        <v>1.4354550000000001E-2</v>
      </c>
      <c r="G36" s="537"/>
      <c r="H36" s="537"/>
      <c r="I36" s="537"/>
      <c r="J36" s="136" t="s">
        <v>297</v>
      </c>
      <c r="K36" s="122"/>
      <c r="N36" s="126"/>
    </row>
    <row r="37" spans="1:15" ht="12" customHeight="1">
      <c r="A37" s="115" t="s">
        <v>315</v>
      </c>
      <c r="B37" s="115" t="s">
        <v>280</v>
      </c>
      <c r="C37" s="116" t="s">
        <v>281</v>
      </c>
      <c r="D37" s="119">
        <f>936.15-43.71</f>
        <v>892.43999999999994</v>
      </c>
      <c r="E37" s="118">
        <v>800</v>
      </c>
      <c r="F37" s="118">
        <f t="shared" ref="F37:F46" si="3">D37/E37</f>
        <v>1.1155499999999998</v>
      </c>
      <c r="G37" s="539">
        <f>SUM(F37:F40)</f>
        <v>1.4246999999999999</v>
      </c>
      <c r="H37" s="539">
        <f>SUM(G37:G48)</f>
        <v>3.0770657051851846</v>
      </c>
      <c r="I37" s="539">
        <v>3</v>
      </c>
      <c r="J37" s="120" t="s">
        <v>282</v>
      </c>
      <c r="K37" s="122"/>
    </row>
    <row r="38" spans="1:15" ht="12" customHeight="1">
      <c r="A38" s="115" t="s">
        <v>315</v>
      </c>
      <c r="B38" s="115" t="s">
        <v>280</v>
      </c>
      <c r="C38" s="116" t="s">
        <v>283</v>
      </c>
      <c r="D38" s="119">
        <v>43.71</v>
      </c>
      <c r="E38" s="118">
        <v>200</v>
      </c>
      <c r="F38" s="118">
        <f t="shared" si="3"/>
        <v>0.21854999999999999</v>
      </c>
      <c r="G38" s="539"/>
      <c r="H38" s="539"/>
      <c r="I38" s="539"/>
      <c r="J38" s="120" t="s">
        <v>282</v>
      </c>
      <c r="K38" s="122"/>
    </row>
    <row r="39" spans="1:15" ht="12" customHeight="1">
      <c r="A39" s="115" t="s">
        <v>315</v>
      </c>
      <c r="B39" s="115" t="s">
        <v>280</v>
      </c>
      <c r="C39" s="116" t="s">
        <v>310</v>
      </c>
      <c r="D39" s="119">
        <v>60</v>
      </c>
      <c r="E39" s="118">
        <v>1500</v>
      </c>
      <c r="F39" s="118">
        <f t="shared" si="3"/>
        <v>0.04</v>
      </c>
      <c r="G39" s="539"/>
      <c r="H39" s="539"/>
      <c r="I39" s="539"/>
      <c r="J39" s="120" t="s">
        <v>282</v>
      </c>
      <c r="K39" s="122"/>
      <c r="O39" s="153"/>
    </row>
    <row r="40" spans="1:15" ht="12" customHeight="1">
      <c r="A40" s="115" t="s">
        <v>315</v>
      </c>
      <c r="B40" s="115" t="s">
        <v>280</v>
      </c>
      <c r="C40" s="116" t="s">
        <v>311</v>
      </c>
      <c r="D40" s="119">
        <v>50.6</v>
      </c>
      <c r="E40" s="118">
        <v>1000</v>
      </c>
      <c r="F40" s="118">
        <f t="shared" si="3"/>
        <v>5.0599999999999999E-2</v>
      </c>
      <c r="G40" s="539"/>
      <c r="H40" s="539"/>
      <c r="I40" s="539"/>
      <c r="J40" s="120" t="s">
        <v>282</v>
      </c>
      <c r="K40" s="122"/>
      <c r="O40" s="154"/>
    </row>
    <row r="41" spans="1:15" ht="12" customHeight="1">
      <c r="A41" s="115" t="s">
        <v>315</v>
      </c>
      <c r="B41" s="115" t="s">
        <v>287</v>
      </c>
      <c r="C41" s="116" t="s">
        <v>288</v>
      </c>
      <c r="D41" s="118">
        <v>782.15</v>
      </c>
      <c r="E41" s="118">
        <v>1800</v>
      </c>
      <c r="F41" s="118">
        <f t="shared" si="3"/>
        <v>0.43452777777777779</v>
      </c>
      <c r="G41" s="539">
        <f>SUM(F41:F46)</f>
        <v>1.5712101851851852</v>
      </c>
      <c r="H41" s="539"/>
      <c r="I41" s="539"/>
      <c r="J41" s="120" t="s">
        <v>282</v>
      </c>
      <c r="K41" s="122"/>
    </row>
    <row r="42" spans="1:15" ht="36" customHeight="1">
      <c r="A42" s="115" t="s">
        <v>315</v>
      </c>
      <c r="B42" s="115" t="s">
        <v>287</v>
      </c>
      <c r="C42" s="116" t="s">
        <v>289</v>
      </c>
      <c r="D42" s="118">
        <v>594.65</v>
      </c>
      <c r="E42" s="125">
        <v>6000</v>
      </c>
      <c r="F42" s="118">
        <f t="shared" si="3"/>
        <v>9.9108333333333326E-2</v>
      </c>
      <c r="G42" s="539"/>
      <c r="H42" s="539"/>
      <c r="I42" s="539"/>
      <c r="J42" s="120" t="s">
        <v>282</v>
      </c>
      <c r="K42" s="122"/>
      <c r="N42" s="155"/>
      <c r="O42" s="156"/>
    </row>
    <row r="43" spans="1:15" ht="24" customHeight="1">
      <c r="A43" s="115" t="s">
        <v>315</v>
      </c>
      <c r="B43" s="115" t="s">
        <v>287</v>
      </c>
      <c r="C43" s="116" t="s">
        <v>312</v>
      </c>
      <c r="D43" s="118">
        <v>285</v>
      </c>
      <c r="E43" s="118">
        <v>1800</v>
      </c>
      <c r="F43" s="118">
        <f t="shared" si="3"/>
        <v>0.15833333333333333</v>
      </c>
      <c r="G43" s="539"/>
      <c r="H43" s="539"/>
      <c r="I43" s="539"/>
      <c r="J43" s="120" t="s">
        <v>282</v>
      </c>
      <c r="K43" s="122"/>
    </row>
    <row r="44" spans="1:15" ht="12" customHeight="1">
      <c r="A44" s="115" t="s">
        <v>315</v>
      </c>
      <c r="B44" s="115" t="s">
        <v>287</v>
      </c>
      <c r="C44" s="116" t="s">
        <v>291</v>
      </c>
      <c r="D44" s="118">
        <v>305.60000000000002</v>
      </c>
      <c r="E44" s="118">
        <v>1800</v>
      </c>
      <c r="F44" s="118">
        <f t="shared" si="3"/>
        <v>0.16977777777777778</v>
      </c>
      <c r="G44" s="539"/>
      <c r="H44" s="539"/>
      <c r="I44" s="539"/>
      <c r="J44" s="120" t="s">
        <v>282</v>
      </c>
      <c r="K44" s="122"/>
    </row>
    <row r="45" spans="1:15" ht="12" customHeight="1">
      <c r="A45" s="115" t="s">
        <v>315</v>
      </c>
      <c r="B45" s="115" t="s">
        <v>287</v>
      </c>
      <c r="C45" s="116" t="s">
        <v>293</v>
      </c>
      <c r="D45" s="118">
        <v>515.54999999999995</v>
      </c>
      <c r="E45" s="118">
        <v>2700</v>
      </c>
      <c r="F45" s="118">
        <f t="shared" si="3"/>
        <v>0.19094444444444442</v>
      </c>
      <c r="G45" s="539"/>
      <c r="H45" s="539"/>
      <c r="I45" s="539"/>
      <c r="J45" s="120" t="s">
        <v>282</v>
      </c>
      <c r="K45" s="122"/>
    </row>
    <row r="46" spans="1:15" ht="12" customHeight="1">
      <c r="A46" s="115" t="s">
        <v>315</v>
      </c>
      <c r="B46" s="115" t="s">
        <v>287</v>
      </c>
      <c r="C46" s="116" t="s">
        <v>294</v>
      </c>
      <c r="D46" s="125">
        <v>1400</v>
      </c>
      <c r="E46" s="125">
        <v>2700</v>
      </c>
      <c r="F46" s="118">
        <f t="shared" si="3"/>
        <v>0.51851851851851849</v>
      </c>
      <c r="G46" s="539"/>
      <c r="H46" s="539"/>
      <c r="I46" s="539"/>
      <c r="J46" s="120" t="s">
        <v>282</v>
      </c>
      <c r="K46" s="122"/>
    </row>
    <row r="47" spans="1:15" ht="12" customHeight="1">
      <c r="A47" s="115" t="s">
        <v>315</v>
      </c>
      <c r="B47" s="115" t="s">
        <v>298</v>
      </c>
      <c r="C47" s="127" t="s">
        <v>305</v>
      </c>
      <c r="D47" s="135">
        <v>145.44</v>
      </c>
      <c r="E47" s="118">
        <v>300</v>
      </c>
      <c r="F47" s="118">
        <f>D47*0.000279</f>
        <v>4.0577759999999997E-2</v>
      </c>
      <c r="G47" s="539">
        <f>SUM(F47:F48)</f>
        <v>8.1155519999999995E-2</v>
      </c>
      <c r="H47" s="539"/>
      <c r="I47" s="539"/>
      <c r="J47" s="120" t="s">
        <v>282</v>
      </c>
      <c r="K47" s="122"/>
    </row>
    <row r="48" spans="1:15" ht="12" customHeight="1">
      <c r="A48" s="115" t="s">
        <v>315</v>
      </c>
      <c r="B48" s="115" t="s">
        <v>300</v>
      </c>
      <c r="C48" s="127" t="s">
        <v>306</v>
      </c>
      <c r="D48" s="135">
        <v>145.44</v>
      </c>
      <c r="E48" s="118">
        <v>300</v>
      </c>
      <c r="F48" s="118">
        <f>D48*0.000279</f>
        <v>4.0577759999999997E-2</v>
      </c>
      <c r="G48" s="539"/>
      <c r="H48" s="539"/>
      <c r="I48" s="539"/>
      <c r="J48" s="120" t="s">
        <v>282</v>
      </c>
      <c r="K48" s="122"/>
    </row>
    <row r="49" spans="1:11" ht="15" customHeight="1">
      <c r="A49" s="136" t="s">
        <v>316</v>
      </c>
      <c r="B49" s="136" t="s">
        <v>280</v>
      </c>
      <c r="C49" s="137" t="s">
        <v>281</v>
      </c>
      <c r="D49" s="119">
        <f>707.78-D50</f>
        <v>672.82999999999993</v>
      </c>
      <c r="E49" s="114">
        <v>800</v>
      </c>
      <c r="F49" s="114">
        <f t="shared" ref="F49:F57" si="4">D49/E49</f>
        <v>0.84103749999999988</v>
      </c>
      <c r="G49" s="537">
        <f>F49+F50</f>
        <v>1.0157874999999998</v>
      </c>
      <c r="H49" s="537">
        <f>SUM(G49:G59)</f>
        <v>3.1418719133333335</v>
      </c>
      <c r="I49" s="537">
        <v>3</v>
      </c>
      <c r="J49" s="136" t="s">
        <v>297</v>
      </c>
      <c r="K49" s="122"/>
    </row>
    <row r="50" spans="1:11" ht="15" customHeight="1">
      <c r="A50" s="136" t="s">
        <v>316</v>
      </c>
      <c r="B50" s="136" t="s">
        <v>280</v>
      </c>
      <c r="C50" s="137" t="s">
        <v>283</v>
      </c>
      <c r="D50" s="119">
        <v>34.950000000000003</v>
      </c>
      <c r="E50" s="114">
        <v>200</v>
      </c>
      <c r="F50" s="114">
        <f t="shared" si="4"/>
        <v>0.17475000000000002</v>
      </c>
      <c r="G50" s="537"/>
      <c r="H50" s="537"/>
      <c r="I50" s="537"/>
      <c r="J50" s="136" t="s">
        <v>297</v>
      </c>
      <c r="K50" s="122"/>
    </row>
    <row r="51" spans="1:11" ht="12" customHeight="1">
      <c r="A51" s="136" t="s">
        <v>316</v>
      </c>
      <c r="B51" s="136" t="s">
        <v>287</v>
      </c>
      <c r="C51" s="137" t="s">
        <v>288</v>
      </c>
      <c r="D51" s="118">
        <v>290</v>
      </c>
      <c r="E51" s="114">
        <v>1800</v>
      </c>
      <c r="F51" s="114">
        <f t="shared" si="4"/>
        <v>0.16111111111111112</v>
      </c>
      <c r="G51" s="537">
        <f>SUM(F51:F57)</f>
        <v>2.0913433333333336</v>
      </c>
      <c r="H51" s="537"/>
      <c r="I51" s="537"/>
      <c r="J51" s="136" t="s">
        <v>297</v>
      </c>
      <c r="K51" s="122"/>
    </row>
    <row r="52" spans="1:11" ht="36" customHeight="1">
      <c r="A52" s="136" t="s">
        <v>316</v>
      </c>
      <c r="B52" s="136" t="s">
        <v>287</v>
      </c>
      <c r="C52" s="137" t="s">
        <v>289</v>
      </c>
      <c r="D52" s="125">
        <v>1933</v>
      </c>
      <c r="E52" s="143">
        <v>6000</v>
      </c>
      <c r="F52" s="114">
        <f t="shared" si="4"/>
        <v>0.32216666666666666</v>
      </c>
      <c r="G52" s="537"/>
      <c r="H52" s="537"/>
      <c r="I52" s="537"/>
      <c r="J52" s="136" t="s">
        <v>297</v>
      </c>
      <c r="K52" s="122"/>
    </row>
    <row r="53" spans="1:11" ht="24" customHeight="1">
      <c r="A53" s="136" t="s">
        <v>316</v>
      </c>
      <c r="B53" s="136" t="s">
        <v>287</v>
      </c>
      <c r="C53" s="137" t="s">
        <v>312</v>
      </c>
      <c r="D53" s="118">
        <v>357</v>
      </c>
      <c r="E53" s="114">
        <v>1800</v>
      </c>
      <c r="F53" s="114">
        <f t="shared" si="4"/>
        <v>0.19833333333333333</v>
      </c>
      <c r="G53" s="537"/>
      <c r="H53" s="537"/>
      <c r="I53" s="537"/>
      <c r="J53" s="136" t="s">
        <v>297</v>
      </c>
      <c r="K53" s="122"/>
    </row>
    <row r="54" spans="1:11" ht="24" customHeight="1">
      <c r="A54" s="136" t="s">
        <v>316</v>
      </c>
      <c r="B54" s="136" t="s">
        <v>287</v>
      </c>
      <c r="C54" s="137" t="s">
        <v>291</v>
      </c>
      <c r="D54" s="118">
        <v>930</v>
      </c>
      <c r="E54" s="114">
        <v>1800</v>
      </c>
      <c r="F54" s="114">
        <f t="shared" si="4"/>
        <v>0.51666666666666672</v>
      </c>
      <c r="G54" s="537"/>
      <c r="H54" s="537"/>
      <c r="I54" s="537"/>
      <c r="J54" s="136" t="s">
        <v>297</v>
      </c>
      <c r="K54" s="122"/>
    </row>
    <row r="55" spans="1:11" ht="12" customHeight="1">
      <c r="A55" s="136" t="s">
        <v>316</v>
      </c>
      <c r="B55" s="136" t="s">
        <v>287</v>
      </c>
      <c r="C55" s="137" t="s">
        <v>293</v>
      </c>
      <c r="D55" s="118">
        <v>464</v>
      </c>
      <c r="E55" s="114">
        <v>2700</v>
      </c>
      <c r="F55" s="114">
        <f t="shared" si="4"/>
        <v>0.17185185185185184</v>
      </c>
      <c r="G55" s="537"/>
      <c r="H55" s="537"/>
      <c r="I55" s="537"/>
      <c r="J55" s="136" t="s">
        <v>297</v>
      </c>
      <c r="K55" s="122"/>
    </row>
    <row r="56" spans="1:11" ht="12" customHeight="1">
      <c r="A56" s="136" t="s">
        <v>316</v>
      </c>
      <c r="B56" s="136" t="s">
        <v>287</v>
      </c>
      <c r="C56" s="137" t="s">
        <v>294</v>
      </c>
      <c r="D56" s="125">
        <v>1900</v>
      </c>
      <c r="E56" s="143">
        <v>2700</v>
      </c>
      <c r="F56" s="114">
        <f t="shared" si="4"/>
        <v>0.70370370370370372</v>
      </c>
      <c r="G56" s="537"/>
      <c r="H56" s="537"/>
      <c r="I56" s="537"/>
      <c r="J56" s="136" t="s">
        <v>297</v>
      </c>
      <c r="K56" s="122"/>
    </row>
    <row r="57" spans="1:11" ht="24" customHeight="1">
      <c r="A57" s="136" t="s">
        <v>316</v>
      </c>
      <c r="B57" s="136" t="s">
        <v>287</v>
      </c>
      <c r="C57" s="137" t="s">
        <v>317</v>
      </c>
      <c r="D57" s="125">
        <v>1751</v>
      </c>
      <c r="E57" s="143">
        <v>100000</v>
      </c>
      <c r="F57" s="114">
        <f t="shared" si="4"/>
        <v>1.7510000000000001E-2</v>
      </c>
      <c r="G57" s="537"/>
      <c r="H57" s="537"/>
      <c r="I57" s="537"/>
      <c r="J57" s="136" t="s">
        <v>297</v>
      </c>
      <c r="K57" s="122"/>
    </row>
    <row r="58" spans="1:11" ht="12" customHeight="1">
      <c r="A58" s="136" t="s">
        <v>316</v>
      </c>
      <c r="B58" s="136" t="s">
        <v>298</v>
      </c>
      <c r="C58" s="141" t="s">
        <v>305</v>
      </c>
      <c r="D58" s="157">
        <v>62.26</v>
      </c>
      <c r="E58" s="114">
        <v>300</v>
      </c>
      <c r="F58" s="114">
        <f>D58*0.000279</f>
        <v>1.737054E-2</v>
      </c>
      <c r="G58" s="537">
        <f>SUM(F58:F59)</f>
        <v>3.4741080000000001E-2</v>
      </c>
      <c r="H58" s="537"/>
      <c r="I58" s="537"/>
      <c r="J58" s="136" t="s">
        <v>297</v>
      </c>
      <c r="K58" s="122"/>
    </row>
    <row r="59" spans="1:11" ht="12" customHeight="1">
      <c r="A59" s="136" t="s">
        <v>316</v>
      </c>
      <c r="B59" s="136" t="s">
        <v>300</v>
      </c>
      <c r="C59" s="141" t="s">
        <v>306</v>
      </c>
      <c r="D59" s="157">
        <v>62.26</v>
      </c>
      <c r="E59" s="114">
        <v>300</v>
      </c>
      <c r="F59" s="114">
        <f>D59*0.000279</f>
        <v>1.737054E-2</v>
      </c>
      <c r="G59" s="537"/>
      <c r="H59" s="537"/>
      <c r="I59" s="537"/>
      <c r="J59" s="136" t="s">
        <v>297</v>
      </c>
      <c r="K59" s="122"/>
    </row>
    <row r="60" spans="1:11" ht="12" customHeight="1">
      <c r="A60" s="136" t="s">
        <v>318</v>
      </c>
      <c r="B60" s="136" t="s">
        <v>280</v>
      </c>
      <c r="C60" s="158" t="s">
        <v>281</v>
      </c>
      <c r="D60" s="119">
        <v>177</v>
      </c>
      <c r="E60" s="114">
        <v>800</v>
      </c>
      <c r="F60" s="118">
        <f t="shared" ref="F60:F66" si="5">D60/E60</f>
        <v>0.22125</v>
      </c>
      <c r="G60" s="537">
        <f>SUM(F60:F61)</f>
        <v>0.27658333333333335</v>
      </c>
      <c r="H60" s="537">
        <f>SUM(G60:G68)</f>
        <v>0.76116644444444437</v>
      </c>
      <c r="I60" s="537">
        <v>1</v>
      </c>
      <c r="J60" s="136" t="s">
        <v>297</v>
      </c>
      <c r="K60" s="122"/>
    </row>
    <row r="61" spans="1:11" ht="12" customHeight="1">
      <c r="A61" s="136" t="s">
        <v>318</v>
      </c>
      <c r="B61" s="136" t="s">
        <v>280</v>
      </c>
      <c r="C61" s="159" t="s">
        <v>302</v>
      </c>
      <c r="D61" s="160">
        <v>83</v>
      </c>
      <c r="E61" s="114">
        <v>1500</v>
      </c>
      <c r="F61" s="118">
        <f t="shared" si="5"/>
        <v>5.5333333333333332E-2</v>
      </c>
      <c r="G61" s="537"/>
      <c r="H61" s="537"/>
      <c r="I61" s="537"/>
      <c r="J61" s="136" t="s">
        <v>297</v>
      </c>
      <c r="K61" s="122"/>
    </row>
    <row r="62" spans="1:11" ht="12" customHeight="1">
      <c r="A62" s="136" t="s">
        <v>318</v>
      </c>
      <c r="B62" s="136" t="s">
        <v>287</v>
      </c>
      <c r="C62" s="137" t="s">
        <v>288</v>
      </c>
      <c r="D62" s="118">
        <v>42</v>
      </c>
      <c r="E62" s="114">
        <v>1800</v>
      </c>
      <c r="F62" s="118">
        <f t="shared" si="5"/>
        <v>2.3333333333333334E-2</v>
      </c>
      <c r="G62" s="537">
        <f>SUM(F62:F66)</f>
        <v>0.46561111111111109</v>
      </c>
      <c r="H62" s="537"/>
      <c r="I62" s="537"/>
      <c r="J62" s="136" t="s">
        <v>297</v>
      </c>
      <c r="K62" s="122"/>
    </row>
    <row r="63" spans="1:11" ht="36" customHeight="1">
      <c r="A63" s="136" t="s">
        <v>318</v>
      </c>
      <c r="B63" s="136" t="s">
        <v>287</v>
      </c>
      <c r="C63" s="137" t="s">
        <v>289</v>
      </c>
      <c r="D63" s="125">
        <v>317</v>
      </c>
      <c r="E63" s="143">
        <v>6000</v>
      </c>
      <c r="F63" s="118">
        <f t="shared" si="5"/>
        <v>5.2833333333333336E-2</v>
      </c>
      <c r="G63" s="537"/>
      <c r="H63" s="537"/>
      <c r="I63" s="537"/>
      <c r="J63" s="136" t="s">
        <v>297</v>
      </c>
      <c r="K63" s="122"/>
    </row>
    <row r="64" spans="1:11" ht="24" customHeight="1">
      <c r="A64" s="136" t="s">
        <v>318</v>
      </c>
      <c r="B64" s="136" t="s">
        <v>287</v>
      </c>
      <c r="C64" s="137" t="s">
        <v>312</v>
      </c>
      <c r="D64" s="118">
        <v>360</v>
      </c>
      <c r="E64" s="114">
        <v>1800</v>
      </c>
      <c r="F64" s="118">
        <f t="shared" si="5"/>
        <v>0.2</v>
      </c>
      <c r="G64" s="537"/>
      <c r="H64" s="537"/>
      <c r="I64" s="537"/>
      <c r="J64" s="136" t="s">
        <v>297</v>
      </c>
      <c r="K64" s="122"/>
    </row>
    <row r="65" spans="1:15" ht="24" customHeight="1">
      <c r="A65" s="136" t="s">
        <v>318</v>
      </c>
      <c r="B65" s="136" t="s">
        <v>287</v>
      </c>
      <c r="C65" s="137" t="s">
        <v>291</v>
      </c>
      <c r="D65" s="118">
        <v>225</v>
      </c>
      <c r="E65" s="114">
        <v>1800</v>
      </c>
      <c r="F65" s="118">
        <f t="shared" si="5"/>
        <v>0.125</v>
      </c>
      <c r="G65" s="537"/>
      <c r="H65" s="537"/>
      <c r="I65" s="537"/>
      <c r="J65" s="136" t="s">
        <v>297</v>
      </c>
      <c r="K65" s="122"/>
    </row>
    <row r="66" spans="1:15" ht="12" customHeight="1">
      <c r="A66" s="136" t="s">
        <v>318</v>
      </c>
      <c r="B66" s="136" t="s">
        <v>287</v>
      </c>
      <c r="C66" s="137" t="s">
        <v>293</v>
      </c>
      <c r="D66" s="118">
        <v>174</v>
      </c>
      <c r="E66" s="114">
        <v>2700</v>
      </c>
      <c r="F66" s="118">
        <f t="shared" si="5"/>
        <v>6.4444444444444443E-2</v>
      </c>
      <c r="G66" s="537"/>
      <c r="H66" s="537"/>
      <c r="I66" s="537"/>
      <c r="J66" s="136" t="s">
        <v>297</v>
      </c>
      <c r="K66" s="122"/>
    </row>
    <row r="67" spans="1:15" ht="12" customHeight="1">
      <c r="A67" s="136" t="s">
        <v>318</v>
      </c>
      <c r="B67" s="136" t="s">
        <v>298</v>
      </c>
      <c r="C67" s="141" t="s">
        <v>305</v>
      </c>
      <c r="D67" s="157">
        <v>34</v>
      </c>
      <c r="E67" s="114">
        <v>300</v>
      </c>
      <c r="F67" s="118">
        <f>D67*0.000279</f>
        <v>9.4859999999999996E-3</v>
      </c>
      <c r="G67" s="537">
        <f>SUM(F67:F68)</f>
        <v>1.8971999999999999E-2</v>
      </c>
      <c r="H67" s="537"/>
      <c r="I67" s="537"/>
      <c r="J67" s="136" t="s">
        <v>297</v>
      </c>
      <c r="K67" s="122"/>
    </row>
    <row r="68" spans="1:15" ht="12" customHeight="1">
      <c r="A68" s="136" t="s">
        <v>318</v>
      </c>
      <c r="B68" s="136" t="s">
        <v>300</v>
      </c>
      <c r="C68" s="141" t="s">
        <v>306</v>
      </c>
      <c r="D68" s="157">
        <v>34</v>
      </c>
      <c r="E68" s="114">
        <v>300</v>
      </c>
      <c r="F68" s="118">
        <f>D68*0.000279</f>
        <v>9.4859999999999996E-3</v>
      </c>
      <c r="G68" s="537"/>
      <c r="H68" s="537"/>
      <c r="I68" s="537"/>
      <c r="J68" s="136" t="s">
        <v>297</v>
      </c>
      <c r="K68" s="122"/>
    </row>
    <row r="69" spans="1:15" ht="12" customHeight="1">
      <c r="A69" s="115" t="s">
        <v>319</v>
      </c>
      <c r="B69" s="115" t="s">
        <v>280</v>
      </c>
      <c r="C69" s="116" t="s">
        <v>281</v>
      </c>
      <c r="D69" s="119">
        <f>281-D70</f>
        <v>274.93</v>
      </c>
      <c r="E69" s="118">
        <v>800</v>
      </c>
      <c r="F69" s="118">
        <f>D69/E69</f>
        <v>0.34366249999999998</v>
      </c>
      <c r="G69" s="118">
        <f>F69</f>
        <v>0.34366249999999998</v>
      </c>
      <c r="H69" s="539">
        <f>SUM(G69:G73)</f>
        <v>0.51072609999999996</v>
      </c>
      <c r="I69" s="539">
        <v>1</v>
      </c>
      <c r="J69" s="120" t="s">
        <v>297</v>
      </c>
      <c r="K69" s="122"/>
      <c r="O69" s="108" t="s">
        <v>320</v>
      </c>
    </row>
    <row r="70" spans="1:15" ht="12" customHeight="1">
      <c r="A70" s="115" t="s">
        <v>319</v>
      </c>
      <c r="B70" s="115" t="s">
        <v>280</v>
      </c>
      <c r="C70" s="116" t="s">
        <v>283</v>
      </c>
      <c r="D70" s="119">
        <v>6.07</v>
      </c>
      <c r="E70" s="118">
        <v>200</v>
      </c>
      <c r="F70" s="118">
        <f>D70/E70</f>
        <v>3.0350000000000002E-2</v>
      </c>
      <c r="G70" s="118">
        <f>F70</f>
        <v>3.0350000000000002E-2</v>
      </c>
      <c r="H70" s="539"/>
      <c r="I70" s="539"/>
      <c r="J70" s="120" t="s">
        <v>297</v>
      </c>
      <c r="K70" s="122"/>
    </row>
    <row r="71" spans="1:15" ht="12" customHeight="1">
      <c r="A71" s="115" t="s">
        <v>319</v>
      </c>
      <c r="B71" s="115" t="s">
        <v>287</v>
      </c>
      <c r="C71" s="116" t="s">
        <v>321</v>
      </c>
      <c r="D71" s="118">
        <v>756</v>
      </c>
      <c r="E71" s="125">
        <v>6000</v>
      </c>
      <c r="F71" s="118">
        <f>D71/E71</f>
        <v>0.126</v>
      </c>
      <c r="G71" s="161">
        <f>F71</f>
        <v>0.126</v>
      </c>
      <c r="H71" s="539"/>
      <c r="I71" s="539"/>
      <c r="J71" s="120" t="s">
        <v>297</v>
      </c>
      <c r="K71" s="122"/>
    </row>
    <row r="72" spans="1:15" ht="12" customHeight="1">
      <c r="A72" s="115" t="s">
        <v>319</v>
      </c>
      <c r="B72" s="115" t="s">
        <v>298</v>
      </c>
      <c r="C72" s="127" t="s">
        <v>305</v>
      </c>
      <c r="D72" s="135">
        <v>19.2</v>
      </c>
      <c r="E72" s="118">
        <v>300</v>
      </c>
      <c r="F72" s="118">
        <f>D72*0.000279</f>
        <v>5.3568000000000001E-3</v>
      </c>
      <c r="G72" s="539">
        <f>SUM(F72:F73)</f>
        <v>1.07136E-2</v>
      </c>
      <c r="H72" s="539"/>
      <c r="I72" s="539"/>
      <c r="J72" s="120" t="s">
        <v>297</v>
      </c>
      <c r="K72" s="122"/>
    </row>
    <row r="73" spans="1:15" ht="12" customHeight="1">
      <c r="A73" s="115" t="s">
        <v>319</v>
      </c>
      <c r="B73" s="115" t="s">
        <v>300</v>
      </c>
      <c r="C73" s="127" t="s">
        <v>306</v>
      </c>
      <c r="D73" s="135">
        <v>19.2</v>
      </c>
      <c r="E73" s="118">
        <v>300</v>
      </c>
      <c r="F73" s="118">
        <f>D73*0.000279</f>
        <v>5.3568000000000001E-3</v>
      </c>
      <c r="G73" s="539"/>
      <c r="H73" s="539"/>
      <c r="I73" s="539"/>
      <c r="J73" s="120" t="s">
        <v>297</v>
      </c>
      <c r="K73" s="122"/>
    </row>
    <row r="74" spans="1:15" ht="12" customHeight="1">
      <c r="A74" s="136" t="s">
        <v>322</v>
      </c>
      <c r="B74" s="136" t="s">
        <v>280</v>
      </c>
      <c r="C74" s="137" t="s">
        <v>281</v>
      </c>
      <c r="D74" s="119">
        <v>414</v>
      </c>
      <c r="E74" s="114">
        <v>800</v>
      </c>
      <c r="F74" s="118">
        <f>D74/E74</f>
        <v>0.51749999999999996</v>
      </c>
      <c r="G74" s="114">
        <f>F74</f>
        <v>0.51749999999999996</v>
      </c>
      <c r="H74" s="537">
        <f>SUM(G74:G75)</f>
        <v>0.54444666666666663</v>
      </c>
      <c r="I74" s="537">
        <v>1</v>
      </c>
      <c r="J74" s="136" t="s">
        <v>297</v>
      </c>
      <c r="K74" s="122"/>
    </row>
    <row r="75" spans="1:15" ht="36" customHeight="1">
      <c r="A75" s="136" t="s">
        <v>322</v>
      </c>
      <c r="B75" s="136" t="s">
        <v>287</v>
      </c>
      <c r="C75" s="137" t="s">
        <v>321</v>
      </c>
      <c r="D75" s="118">
        <v>161.68</v>
      </c>
      <c r="E75" s="143">
        <v>6000</v>
      </c>
      <c r="F75" s="118">
        <f>D75/E75</f>
        <v>2.6946666666666667E-2</v>
      </c>
      <c r="G75" s="162">
        <f>F75</f>
        <v>2.6946666666666667E-2</v>
      </c>
      <c r="H75" s="537"/>
      <c r="I75" s="537"/>
      <c r="J75" s="136" t="s">
        <v>297</v>
      </c>
      <c r="K75" s="122"/>
    </row>
    <row r="76" spans="1:15" ht="12" customHeight="1">
      <c r="A76" s="136" t="s">
        <v>323</v>
      </c>
      <c r="B76" s="136" t="s">
        <v>280</v>
      </c>
      <c r="C76" s="137" t="s">
        <v>281</v>
      </c>
      <c r="D76" s="119">
        <v>134</v>
      </c>
      <c r="E76" s="114">
        <v>800</v>
      </c>
      <c r="F76" s="118">
        <f>D76/E76</f>
        <v>0.16750000000000001</v>
      </c>
      <c r="G76" s="114">
        <f>F76</f>
        <v>0.16750000000000001</v>
      </c>
      <c r="H76" s="537">
        <f>SUM(G76:G77)</f>
        <v>0.24916666666666668</v>
      </c>
      <c r="I76" s="537">
        <v>1</v>
      </c>
      <c r="J76" s="136" t="s">
        <v>297</v>
      </c>
      <c r="K76" s="122"/>
    </row>
    <row r="77" spans="1:15" ht="36" customHeight="1">
      <c r="A77" s="136" t="s">
        <v>323</v>
      </c>
      <c r="B77" s="136" t="s">
        <v>287</v>
      </c>
      <c r="C77" s="137" t="s">
        <v>321</v>
      </c>
      <c r="D77" s="118">
        <v>490</v>
      </c>
      <c r="E77" s="143">
        <v>6000</v>
      </c>
      <c r="F77" s="118">
        <f>D77/E77</f>
        <v>8.1666666666666665E-2</v>
      </c>
      <c r="G77" s="162">
        <f>F77</f>
        <v>8.1666666666666665E-2</v>
      </c>
      <c r="H77" s="537"/>
      <c r="I77" s="537"/>
      <c r="J77" s="136" t="s">
        <v>297</v>
      </c>
      <c r="K77" s="122"/>
    </row>
    <row r="78" spans="1:15" ht="12.75" customHeight="1">
      <c r="A78" s="538" t="s">
        <v>51</v>
      </c>
      <c r="B78" s="538"/>
      <c r="C78" s="538"/>
      <c r="D78" s="163">
        <f>SUBTOTAL(9,D2:D77)</f>
        <v>46042.430000000015</v>
      </c>
      <c r="E78" s="135"/>
      <c r="F78" s="135"/>
      <c r="G78" s="135"/>
      <c r="H78" s="135">
        <f>SUM(H2:H77)</f>
        <v>21.084281632592592</v>
      </c>
      <c r="I78" s="135">
        <f>SUM(I2:I77)</f>
        <v>24</v>
      </c>
      <c r="J78" s="164"/>
      <c r="K78" s="122"/>
      <c r="L78" s="108">
        <f>3</f>
        <v>3</v>
      </c>
    </row>
  </sheetData>
  <autoFilter ref="A1:J80"/>
  <mergeCells count="45">
    <mergeCell ref="G2:G6"/>
    <mergeCell ref="H2:H15"/>
    <mergeCell ref="I2:I15"/>
    <mergeCell ref="G7:G13"/>
    <mergeCell ref="M12:N12"/>
    <mergeCell ref="G14:G15"/>
    <mergeCell ref="G16:G17"/>
    <mergeCell ref="H16:H23"/>
    <mergeCell ref="I16:I23"/>
    <mergeCell ref="G19:G21"/>
    <mergeCell ref="G22:G23"/>
    <mergeCell ref="M23:N23"/>
    <mergeCell ref="G24:G27"/>
    <mergeCell ref="H24:H32"/>
    <mergeCell ref="I24:I32"/>
    <mergeCell ref="M26:P26"/>
    <mergeCell ref="G28:G30"/>
    <mergeCell ref="M28:P30"/>
    <mergeCell ref="G31:G32"/>
    <mergeCell ref="H33:H36"/>
    <mergeCell ref="I33:I36"/>
    <mergeCell ref="G35:G36"/>
    <mergeCell ref="G37:G40"/>
    <mergeCell ref="H37:H48"/>
    <mergeCell ref="I37:I48"/>
    <mergeCell ref="G41:G46"/>
    <mergeCell ref="G47:G48"/>
    <mergeCell ref="G49:G50"/>
    <mergeCell ref="H49:H59"/>
    <mergeCell ref="I49:I59"/>
    <mergeCell ref="G51:G57"/>
    <mergeCell ref="G58:G59"/>
    <mergeCell ref="G60:G61"/>
    <mergeCell ref="H60:H68"/>
    <mergeCell ref="I60:I68"/>
    <mergeCell ref="G62:G66"/>
    <mergeCell ref="G67:G68"/>
    <mergeCell ref="H76:H77"/>
    <mergeCell ref="I76:I77"/>
    <mergeCell ref="A78:C78"/>
    <mergeCell ref="H69:H73"/>
    <mergeCell ref="I69:I73"/>
    <mergeCell ref="G72:G73"/>
    <mergeCell ref="H74:H75"/>
    <mergeCell ref="I74:I7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LibreOffice/7.5.0.3$Windows_X86_64 LibreOffice_project/c21113d003cd3efa8c53188764377a8272d9d6de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9</vt:i4>
      </vt:variant>
    </vt:vector>
  </HeadingPairs>
  <TitlesOfParts>
    <vt:vector size="20" baseType="lpstr">
      <vt:lpstr>Agente de Limpeza</vt:lpstr>
      <vt:lpstr>Artífice</vt:lpstr>
      <vt:lpstr>Encarregado</vt:lpstr>
      <vt:lpstr>Materiais de Limpeza</vt:lpstr>
      <vt:lpstr>EPIs</vt:lpstr>
      <vt:lpstr>Equipamentos</vt:lpstr>
      <vt:lpstr>Uniformes </vt:lpstr>
      <vt:lpstr>Serviços</vt:lpstr>
      <vt:lpstr>Proposta Global</vt:lpstr>
      <vt:lpstr>Uniformes</vt:lpstr>
      <vt:lpstr>área</vt:lpstr>
      <vt:lpstr>'Agente de Limpeza'!Area_de_impressao</vt:lpstr>
      <vt:lpstr>Artífice!Area_de_impressao</vt:lpstr>
      <vt:lpstr>Encarregado!Area_de_impressao</vt:lpstr>
      <vt:lpstr>EPIs!Area_de_impressao</vt:lpstr>
      <vt:lpstr>Equipamentos!Area_de_impressao</vt:lpstr>
      <vt:lpstr>'Materiais de Limpeza'!Area_de_impressao</vt:lpstr>
      <vt:lpstr>'Proposta Global'!Area_de_impressao</vt:lpstr>
      <vt:lpstr>Serviços!Area_de_impressao</vt:lpstr>
      <vt:lpstr>'Uniformes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ALEXANDRE GARCIA DE SOUZA</dc:creator>
  <cp:lastModifiedBy>112044</cp:lastModifiedBy>
  <cp:revision>1</cp:revision>
  <cp:lastPrinted>2025-05-15T12:34:09Z</cp:lastPrinted>
  <dcterms:created xsi:type="dcterms:W3CDTF">2013-04-17T10:31:46Z</dcterms:created>
  <dcterms:modified xsi:type="dcterms:W3CDTF">2025-05-15T16:05:01Z</dcterms:modified>
  <dc:language>pt-BR</dc:language>
</cp:coreProperties>
</file>